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emf" ContentType="image/x-emf"/>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Default Extension="docx" ContentType="application/vnd.openxmlformats-officedocument.wordprocessingml.document"/>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75" windowWidth="17520" windowHeight="7995" tabRatio="845"/>
  </bookViews>
  <sheets>
    <sheet name="PLANILHA" sheetId="9" r:id="rId1"/>
    <sheet name="CRONOGRAMA" sheetId="16" r:id="rId2"/>
    <sheet name="COMPOSIÇÃO" sheetId="17" r:id="rId3"/>
    <sheet name="BDI" sheetId="20" r:id="rId4"/>
  </sheets>
  <externalReferences>
    <externalReference r:id="rId5"/>
    <externalReference r:id="rId6"/>
    <externalReference r:id="rId7"/>
  </externalReferences>
  <definedNames>
    <definedName name="\0" localSheetId="1">#REF!</definedName>
    <definedName name="\0">#REF!</definedName>
    <definedName name="A" localSheetId="1">#REF!</definedName>
    <definedName name="A">#REF!</definedName>
    <definedName name="aaaa" localSheetId="1">#REF!</definedName>
    <definedName name="aaaa">#REF!</definedName>
    <definedName name="AB" localSheetId="1">#REF!</definedName>
    <definedName name="AB">#REF!</definedName>
    <definedName name="ABER" localSheetId="1">#REF!</definedName>
    <definedName name="ABER">#REF!</definedName>
    <definedName name="_xlnm.Print_Area" localSheetId="3">BDI!$A$1:$I$41</definedName>
    <definedName name="_xlnm.Print_Area" localSheetId="2">COMPOSIÇÃO!$A$1:$G$39</definedName>
    <definedName name="_xlnm.Print_Area" localSheetId="1">CRONOGRAMA!$A$1:$I$47</definedName>
    <definedName name="_xlnm.Print_Area" localSheetId="0">PLANILHA!$A$1:$I$141</definedName>
    <definedName name="_xlnm.Print_Area">[1]Plan1!$A$1:$F$322</definedName>
    <definedName name="_xlnm.Database" localSheetId="1">#REF!</definedName>
    <definedName name="_xlnm.Database">#REF!</definedName>
    <definedName name="D" localSheetId="1">#REF!</definedName>
    <definedName name="D">#REF!</definedName>
    <definedName name="FDSAFDSF" localSheetId="1">#REF!</definedName>
    <definedName name="FDSAFDSF">#REF!</definedName>
    <definedName name="nommmm" localSheetId="1">#REF!</definedName>
    <definedName name="nommmm">#REF!</definedName>
    <definedName name="ORÇAMENTO.BancoRef" hidden="1">PLANILHA!$I$10</definedName>
    <definedName name="ORÇAMENTO.CustoUnitario" hidden="1">ROUND(PLANILHA!$J1,15-13*PLANILHA!$U$10)</definedName>
    <definedName name="ORÇAMENTO.PrecoUnitarioLicitado" hidden="1">PLANILHA!$AA1</definedName>
    <definedName name="OUTRO" localSheetId="1">#REF!</definedName>
    <definedName name="OUTRO">#REF!</definedName>
    <definedName name="Print_Area_MI" localSheetId="1">[2]HIDRAULICA!#REF!</definedName>
    <definedName name="Print_Area_MI">[2]HIDRAULICA!#REF!</definedName>
    <definedName name="REFERENCIA.Descricao" hidden="1">IF(ISNUMBER(PLANILHA!$U1),OFFSET(INDIRECT(ORÇAMENTO.BancoRef),PLANILHA!$U1-1,3,1),PLANILHA!$U1)</definedName>
    <definedName name="REFERENCIA.Unidade" hidden="1">IF(ISNUMBER(PLANILHA!$AF1),OFFSET(INDIRECT(ORÇAMENTO.BancoRef),PLANILHA!$AF1-1,4,1),"-")</definedName>
    <definedName name="SomaAgrup" hidden="1">SUMIF(OFFSET(PLANILHA!$E1,1,0,PLANILHA!$F1),"S",OFFSET(PLANILHA!A1,1,0,PLANILHA!$F1))</definedName>
    <definedName name="TIPOORCAMENTO" hidden="1">IF(VALUE([3]MENU!$O$3)=2,"Licitado","Proposto")</definedName>
    <definedName name="_xlnm.Print_Titles" localSheetId="2">COMPOSIÇÃO!$1:$6</definedName>
    <definedName name="_xlnm.Print_Titles" localSheetId="0">PLANILHA!$1:$10</definedName>
    <definedName name="_xlnm.Print_Titles">[1]Plan1!$A$1:$IV$8</definedName>
    <definedName name="VTOTAL1" localSheetId="1" hidden="1">ROUND(PLANILHA!#REF!*PLANILHA!$L1,15-13*PLANILHA!#REF!)</definedName>
    <definedName name="VTOTAL1" hidden="1">ROUND(PLANILHA!#REF!*PLANILHA!$L1,15-13*PLANILHA!#REF!)</definedName>
  </definedNames>
  <calcPr calcId="125725"/>
</workbook>
</file>

<file path=xl/calcChain.xml><?xml version="1.0" encoding="utf-8"?>
<calcChain xmlns="http://schemas.openxmlformats.org/spreadsheetml/2006/main">
  <c r="E12" i="16"/>
  <c r="F12"/>
  <c r="G12"/>
  <c r="H12"/>
  <c r="I12"/>
  <c r="I11" i="9"/>
  <c r="I14"/>
  <c r="I15"/>
  <c r="I16"/>
  <c r="I17"/>
  <c r="I18"/>
  <c r="I19"/>
  <c r="I20"/>
  <c r="I21"/>
  <c r="I22"/>
  <c r="I23"/>
  <c r="I24"/>
  <c r="I25"/>
  <c r="I26"/>
  <c r="I27"/>
  <c r="H16"/>
  <c r="H17"/>
  <c r="H18"/>
  <c r="H19"/>
  <c r="H20"/>
  <c r="H21"/>
  <c r="H22"/>
  <c r="H23"/>
  <c r="H24"/>
  <c r="H25"/>
  <c r="H26"/>
  <c r="H27"/>
  <c r="H14"/>
  <c r="H15"/>
  <c r="G7" i="16"/>
  <c r="B31"/>
  <c r="B29"/>
  <c r="B27"/>
  <c r="B25"/>
  <c r="B23"/>
  <c r="B21"/>
  <c r="B19"/>
  <c r="B17"/>
  <c r="B15"/>
  <c r="B13"/>
  <c r="B11"/>
  <c r="H125" i="9"/>
  <c r="I125" s="1"/>
  <c r="G11" i="17"/>
  <c r="G12"/>
  <c r="G13"/>
  <c r="G14"/>
  <c r="H120" i="9"/>
  <c r="I120" s="1"/>
  <c r="H121"/>
  <c r="H122"/>
  <c r="I122" s="1"/>
  <c r="H123"/>
  <c r="I123" s="1"/>
  <c r="H124"/>
  <c r="I124" s="1"/>
  <c r="H126"/>
  <c r="I126" s="1"/>
  <c r="H114"/>
  <c r="I114" s="1"/>
  <c r="H115"/>
  <c r="H116"/>
  <c r="H117"/>
  <c r="H106"/>
  <c r="I106" s="1"/>
  <c r="H107"/>
  <c r="I107" s="1"/>
  <c r="H108"/>
  <c r="I108" s="1"/>
  <c r="H109"/>
  <c r="I109" s="1"/>
  <c r="H110"/>
  <c r="I110" s="1"/>
  <c r="H111"/>
  <c r="I111" s="1"/>
  <c r="H96"/>
  <c r="I96" s="1"/>
  <c r="H97"/>
  <c r="I97" s="1"/>
  <c r="H98"/>
  <c r="I98" s="1"/>
  <c r="H99"/>
  <c r="I99" s="1"/>
  <c r="H100"/>
  <c r="I100" s="1"/>
  <c r="H101"/>
  <c r="I101" s="1"/>
  <c r="H102"/>
  <c r="I102" s="1"/>
  <c r="H103"/>
  <c r="I103" s="1"/>
  <c r="H82"/>
  <c r="I82" s="1"/>
  <c r="H83"/>
  <c r="I83" s="1"/>
  <c r="H84"/>
  <c r="I84" s="1"/>
  <c r="H85"/>
  <c r="I85" s="1"/>
  <c r="H86"/>
  <c r="I86" s="1"/>
  <c r="H87"/>
  <c r="I87" s="1"/>
  <c r="H88"/>
  <c r="I88" s="1"/>
  <c r="H89"/>
  <c r="I89" s="1"/>
  <c r="H90"/>
  <c r="I90" s="1"/>
  <c r="H91"/>
  <c r="H92"/>
  <c r="I92" s="1"/>
  <c r="H93"/>
  <c r="I93" s="1"/>
  <c r="H71"/>
  <c r="I71" s="1"/>
  <c r="H72"/>
  <c r="I72" s="1"/>
  <c r="H73"/>
  <c r="I73" s="1"/>
  <c r="H74"/>
  <c r="I74" s="1"/>
  <c r="H75"/>
  <c r="I75" s="1"/>
  <c r="H76"/>
  <c r="I76" s="1"/>
  <c r="H77"/>
  <c r="I77" s="1"/>
  <c r="H78"/>
  <c r="I78" s="1"/>
  <c r="H79"/>
  <c r="I79" s="1"/>
  <c r="H48"/>
  <c r="I48" s="1"/>
  <c r="H49"/>
  <c r="I49" s="1"/>
  <c r="H50"/>
  <c r="I50" s="1"/>
  <c r="H51"/>
  <c r="I51" s="1"/>
  <c r="H52"/>
  <c r="I52" s="1"/>
  <c r="H53"/>
  <c r="I53" s="1"/>
  <c r="H54"/>
  <c r="H55"/>
  <c r="I55" s="1"/>
  <c r="H56"/>
  <c r="I56" s="1"/>
  <c r="H57"/>
  <c r="I57" s="1"/>
  <c r="H58"/>
  <c r="I58" s="1"/>
  <c r="H59"/>
  <c r="I59" s="1"/>
  <c r="H60"/>
  <c r="I60" s="1"/>
  <c r="H61"/>
  <c r="I61" s="1"/>
  <c r="H62"/>
  <c r="I62" s="1"/>
  <c r="H63"/>
  <c r="I63" s="1"/>
  <c r="H64"/>
  <c r="I64" s="1"/>
  <c r="H65"/>
  <c r="I65" s="1"/>
  <c r="H66"/>
  <c r="I66" s="1"/>
  <c r="H67"/>
  <c r="H68"/>
  <c r="I68" s="1"/>
  <c r="H40"/>
  <c r="I40" s="1"/>
  <c r="H41"/>
  <c r="I41" s="1"/>
  <c r="H42"/>
  <c r="I42" s="1"/>
  <c r="H43"/>
  <c r="I43" s="1"/>
  <c r="H44"/>
  <c r="I44" s="1"/>
  <c r="H45"/>
  <c r="I45" s="1"/>
  <c r="H32"/>
  <c r="I32" s="1"/>
  <c r="H33"/>
  <c r="I33" s="1"/>
  <c r="H34"/>
  <c r="I34" s="1"/>
  <c r="H35"/>
  <c r="I35" s="1"/>
  <c r="H36"/>
  <c r="I36" s="1"/>
  <c r="H37"/>
  <c r="I37" s="1"/>
  <c r="I54"/>
  <c r="I67"/>
  <c r="I91"/>
  <c r="I115"/>
  <c r="I116"/>
  <c r="I117"/>
  <c r="I121"/>
  <c r="H104"/>
  <c r="H105"/>
  <c r="H112"/>
  <c r="H113"/>
  <c r="H118"/>
  <c r="H119"/>
  <c r="H94"/>
  <c r="H95"/>
  <c r="I95" s="1"/>
  <c r="A4" i="17"/>
  <c r="A4" i="16"/>
  <c r="D7" i="17"/>
  <c r="H80" i="9"/>
  <c r="H81"/>
  <c r="H70"/>
  <c r="H47"/>
  <c r="H39"/>
  <c r="H31"/>
  <c r="I7" i="20"/>
  <c r="A4"/>
  <c r="I94" i="9" l="1"/>
  <c r="C25" i="16" s="1"/>
  <c r="F26" s="1"/>
  <c r="G26" i="17"/>
  <c r="G25"/>
  <c r="G24"/>
  <c r="G20"/>
  <c r="G19"/>
  <c r="G18"/>
  <c r="G10"/>
  <c r="H26" i="16" l="1"/>
  <c r="G26"/>
  <c r="G15" i="17"/>
  <c r="G27"/>
  <c r="I28" i="20" l="1"/>
  <c r="I47" i="9" l="1"/>
  <c r="H13"/>
  <c r="I13" s="1"/>
  <c r="H46"/>
  <c r="I39"/>
  <c r="H29"/>
  <c r="H38"/>
  <c r="I31"/>
  <c r="H30"/>
  <c r="H28"/>
  <c r="I119"/>
  <c r="I105"/>
  <c r="I113"/>
  <c r="I112" s="1"/>
  <c r="C29" i="16" s="1"/>
  <c r="I30" s="1"/>
  <c r="I81" i="9"/>
  <c r="I80" s="1"/>
  <c r="C23" i="16" s="1"/>
  <c r="I70" i="9"/>
  <c r="G24" i="16" l="1"/>
  <c r="H24"/>
  <c r="I69" i="9"/>
  <c r="C21" i="16" s="1"/>
  <c r="G22" s="1"/>
  <c r="I30" i="9"/>
  <c r="C15" i="16" s="1"/>
  <c r="I38" i="9"/>
  <c r="C17" i="16" s="1"/>
  <c r="I12" i="9"/>
  <c r="C11" i="16" s="1"/>
  <c r="I46" i="9"/>
  <c r="C19" i="16" s="1"/>
  <c r="I29" i="9"/>
  <c r="D12" i="16" l="1"/>
  <c r="E20"/>
  <c r="F20"/>
  <c r="G20"/>
  <c r="I20"/>
  <c r="E18"/>
  <c r="G18"/>
  <c r="D18"/>
  <c r="F18"/>
  <c r="I118" i="9"/>
  <c r="C31" i="16" s="1"/>
  <c r="I28" i="9"/>
  <c r="C13" i="16" s="1"/>
  <c r="I32" l="1"/>
  <c r="H32"/>
  <c r="G32"/>
  <c r="I104" i="9"/>
  <c r="C27" i="16" s="1"/>
  <c r="G21" i="17"/>
  <c r="J29" i="9" l="1"/>
  <c r="I28" i="16"/>
  <c r="J37"/>
  <c r="D16"/>
  <c r="E16"/>
  <c r="H14"/>
  <c r="H35" s="1"/>
  <c r="F14"/>
  <c r="F35" s="1"/>
  <c r="E14"/>
  <c r="E35" s="1"/>
  <c r="I14"/>
  <c r="I35" s="1"/>
  <c r="D14"/>
  <c r="D35" s="1"/>
  <c r="G14"/>
  <c r="G35" s="1"/>
  <c r="I34" l="1"/>
  <c r="E34"/>
  <c r="D34"/>
  <c r="D36" s="1"/>
  <c r="E36" s="1"/>
  <c r="D37"/>
  <c r="E37" s="1"/>
  <c r="F37" s="1"/>
  <c r="G37" s="1"/>
  <c r="H37" s="1"/>
  <c r="I37" s="1"/>
  <c r="F34" s="1"/>
  <c r="F36" l="1"/>
  <c r="G36" s="1"/>
  <c r="H36" s="1"/>
  <c r="I36" s="1"/>
  <c r="G34"/>
  <c r="H34"/>
</calcChain>
</file>

<file path=xl/sharedStrings.xml><?xml version="1.0" encoding="utf-8"?>
<sst xmlns="http://schemas.openxmlformats.org/spreadsheetml/2006/main" count="674" uniqueCount="381">
  <si>
    <t>PREFEITURA MUNICIPAL DE SANTA LUZIA</t>
  </si>
  <si>
    <t>BDI</t>
  </si>
  <si>
    <t>M2</t>
  </si>
  <si>
    <t>UN</t>
  </si>
  <si>
    <t>M</t>
  </si>
  <si>
    <t>MÊS</t>
  </si>
  <si>
    <t>SERVIÇOS PRELIMINARES</t>
  </si>
  <si>
    <t>TOTAL GERAL</t>
  </si>
  <si>
    <t>CÓDIGO</t>
  </si>
  <si>
    <t>DISCRIMINAÇÃO</t>
  </si>
  <si>
    <t>VALOR</t>
  </si>
  <si>
    <t>% SIMPLES</t>
  </si>
  <si>
    <t>R$ SIMPLES</t>
  </si>
  <si>
    <t>% ACUMULADO</t>
  </si>
  <si>
    <t>R$ ACUMULADO</t>
  </si>
  <si>
    <t>UNITÁRIO</t>
  </si>
  <si>
    <t>TOTAL</t>
  </si>
  <si>
    <t>3.1</t>
  </si>
  <si>
    <t>2.1</t>
  </si>
  <si>
    <t>ADMINISTRAÇÃO LOCAL</t>
  </si>
  <si>
    <t>3.2</t>
  </si>
  <si>
    <t>SECRETARIA DE OBRAS</t>
  </si>
  <si>
    <t>M3</t>
  </si>
  <si>
    <t>KG</t>
  </si>
  <si>
    <t>INDICE</t>
  </si>
  <si>
    <t>3.3</t>
  </si>
  <si>
    <t>3.4</t>
  </si>
  <si>
    <t>3.5</t>
  </si>
  <si>
    <t>U</t>
  </si>
  <si>
    <t>7.1</t>
  </si>
  <si>
    <t>7.2</t>
  </si>
  <si>
    <t>8.1</t>
  </si>
  <si>
    <t>8.2</t>
  </si>
  <si>
    <t>8.3</t>
  </si>
  <si>
    <t>8.5</t>
  </si>
  <si>
    <t>8.6</t>
  </si>
  <si>
    <t>8.7</t>
  </si>
  <si>
    <t>9.1</t>
  </si>
  <si>
    <t>9.2</t>
  </si>
  <si>
    <t>10.1</t>
  </si>
  <si>
    <t>10.2</t>
  </si>
  <si>
    <t>10.3</t>
  </si>
  <si>
    <t>10.4</t>
  </si>
  <si>
    <t>6.2</t>
  </si>
  <si>
    <t>6.3</t>
  </si>
  <si>
    <t>6.4</t>
  </si>
  <si>
    <t>6.5</t>
  </si>
  <si>
    <t>6.6</t>
  </si>
  <si>
    <t>6.7</t>
  </si>
  <si>
    <t>6.8</t>
  </si>
  <si>
    <t>6.9</t>
  </si>
  <si>
    <t>7.3</t>
  </si>
  <si>
    <t>7.4</t>
  </si>
  <si>
    <t>7.5</t>
  </si>
  <si>
    <t>7.6</t>
  </si>
  <si>
    <t>11.1</t>
  </si>
  <si>
    <t>11.2</t>
  </si>
  <si>
    <t>11.3</t>
  </si>
  <si>
    <t>11.4</t>
  </si>
  <si>
    <t>7.7</t>
  </si>
  <si>
    <t>9.4</t>
  </si>
  <si>
    <t>9.5</t>
  </si>
  <si>
    <t>DRENAGEM</t>
  </si>
  <si>
    <t>SINAPI</t>
  </si>
  <si>
    <t>-</t>
  </si>
  <si>
    <t>SETOP</t>
  </si>
  <si>
    <t>M3XKM</t>
  </si>
  <si>
    <t>SUDECAP</t>
  </si>
  <si>
    <t>CP-01</t>
  </si>
  <si>
    <t>CP-02</t>
  </si>
  <si>
    <t>COMPOSIÇÃO</t>
  </si>
  <si>
    <t xml:space="preserve">M2    </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</si>
  <si>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</si>
  <si>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</si>
  <si>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</si>
  <si>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</si>
  <si>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</si>
  <si>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</si>
  <si>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</si>
  <si>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</si>
  <si>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</si>
  <si>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</si>
  <si>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</si>
  <si>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</si>
  <si>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INSS desoneração (E)</t>
  </si>
  <si>
    <t>ou</t>
  </si>
  <si>
    <t>Controle</t>
  </si>
  <si>
    <t>OK</t>
  </si>
  <si>
    <t>BDI CALCULADO ----&gt;</t>
  </si>
  <si>
    <t>BDI = (1+AC+S+R+G)*(1+DF)*(1+L)/(1-(T+E))</t>
  </si>
  <si>
    <t>9.3</t>
  </si>
  <si>
    <t>9.6</t>
  </si>
  <si>
    <t>9.7</t>
  </si>
  <si>
    <t>ISS</t>
  </si>
  <si>
    <t>PIS+COFINS</t>
  </si>
  <si>
    <t>CPRB</t>
  </si>
  <si>
    <t>10.5</t>
  </si>
  <si>
    <t>03.12.03</t>
  </si>
  <si>
    <t>03.05.01</t>
  </si>
  <si>
    <t>SICRO</t>
  </si>
  <si>
    <t>6.10</t>
  </si>
  <si>
    <t>05.09.02</t>
  </si>
  <si>
    <t>03.22.01</t>
  </si>
  <si>
    <t>DEMOLIÇÕES E REMOÇÕES</t>
  </si>
  <si>
    <t>1.1</t>
  </si>
  <si>
    <t>1.2</t>
  </si>
  <si>
    <t>1.3</t>
  </si>
  <si>
    <t>1.4</t>
  </si>
  <si>
    <t>1.5</t>
  </si>
  <si>
    <t>03.15.01</t>
  </si>
  <si>
    <t>BDI:</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</si>
  <si>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</si>
  <si>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</si>
  <si>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SINAPI-I</t>
  </si>
  <si>
    <t>1.6</t>
  </si>
  <si>
    <t>1.7</t>
  </si>
  <si>
    <t>1.8</t>
  </si>
  <si>
    <t>1.9</t>
  </si>
  <si>
    <t>PLANILHA ORÇAMENTÁRIA</t>
  </si>
  <si>
    <t>CP-ADM</t>
  </si>
  <si>
    <t>MES</t>
  </si>
  <si>
    <t>4.2</t>
  </si>
  <si>
    <t>4.3</t>
  </si>
  <si>
    <t>4.4</t>
  </si>
  <si>
    <t>4.5</t>
  </si>
  <si>
    <t>4.6</t>
  </si>
  <si>
    <t>ESPALHAMENTO DE MATERIAL EM BOTA-FORA</t>
  </si>
  <si>
    <t>ITEM</t>
  </si>
  <si>
    <t>FONTE</t>
  </si>
  <si>
    <t>DESCRIÇÃO</t>
  </si>
  <si>
    <t>UNID.</t>
  </si>
  <si>
    <t>QUANT.</t>
  </si>
  <si>
    <t>PR. UNIT. S / BDI</t>
  </si>
  <si>
    <t>PR. UNIT. C / BDI</t>
  </si>
  <si>
    <t>PR. TOTAL C / BDI</t>
  </si>
  <si>
    <t>5.1</t>
  </si>
  <si>
    <t>5.2</t>
  </si>
  <si>
    <t>5.3</t>
  </si>
  <si>
    <t>5.4</t>
  </si>
  <si>
    <t>5.5</t>
  </si>
  <si>
    <t>5.6</t>
  </si>
  <si>
    <t>5.7</t>
  </si>
  <si>
    <t>5.8</t>
  </si>
  <si>
    <t>5.9</t>
  </si>
  <si>
    <t>5.10</t>
  </si>
  <si>
    <t>5.11</t>
  </si>
  <si>
    <t>5.12</t>
  </si>
  <si>
    <t>5.13</t>
  </si>
  <si>
    <t>5.14</t>
  </si>
  <si>
    <t>5.15</t>
  </si>
  <si>
    <t>6.1</t>
  </si>
  <si>
    <t>7.8</t>
  </si>
  <si>
    <t>7.9</t>
  </si>
  <si>
    <t>7.10</t>
  </si>
  <si>
    <t>7.11</t>
  </si>
  <si>
    <t>7.12</t>
  </si>
  <si>
    <t>7.13</t>
  </si>
  <si>
    <t>8.4</t>
  </si>
  <si>
    <t>11.5</t>
  </si>
  <si>
    <t>11.6</t>
  </si>
  <si>
    <t>11.7</t>
  </si>
  <si>
    <t>11.8</t>
  </si>
  <si>
    <t>REGULARIZAÇÃO E COMPACTAÇÃO DE SUBLEITO DE SOLO  PREDOMINANTEMENTE ARGILOSO. AF_11/2019</t>
  </si>
  <si>
    <t>EXECUÇÃO DE PINTURA DE LIGAÇÃO COM EMULSÃO ASFÁLTICA RR-2C. AF_11/2019</t>
  </si>
  <si>
    <t>EXECUÇÃO DE PAVIMENTO COM APLICAÇÃO DE CONCRETO ASFÁLTICO, CAMADA DE ROLAMENTO - EXCLUSIVE CARGA E TRANSPORTE. AF_11/2019</t>
  </si>
  <si>
    <t>19.30.05</t>
  </si>
  <si>
    <t>CRONOGRAMA FÍSICO-FINANCEIRO</t>
  </si>
  <si>
    <t>5.16</t>
  </si>
  <si>
    <t>4.1</t>
  </si>
  <si>
    <t>01.11.04</t>
  </si>
  <si>
    <t>UNMES</t>
  </si>
  <si>
    <t>01.04.09</t>
  </si>
  <si>
    <t>01.11.05</t>
  </si>
  <si>
    <t>01.11.08</t>
  </si>
  <si>
    <t>02.11.07</t>
  </si>
  <si>
    <t>02.14.01</t>
  </si>
  <si>
    <t>02.15.01</t>
  </si>
  <si>
    <t>02.28.04</t>
  </si>
  <si>
    <t>M3KM</t>
  </si>
  <si>
    <t>02.31.01</t>
  </si>
  <si>
    <t>02.31.02</t>
  </si>
  <si>
    <t>TRABALHOS EM TERRA</t>
  </si>
  <si>
    <t>03.01.02</t>
  </si>
  <si>
    <t>03.13.01</t>
  </si>
  <si>
    <t>TRANSPORTE COM CAMINHÃO BASCULANTE DE 10 M³, EM VIA URBANA PAVIMENTADA, DMT ATÉ 30 KM (UNIDADE: M3XKM). AF_07/2020</t>
  </si>
  <si>
    <t>RO-42263</t>
  </si>
  <si>
    <t>19.18.03</t>
  </si>
  <si>
    <t>19.21.02</t>
  </si>
  <si>
    <t>19.22.02</t>
  </si>
  <si>
    <t>19.11.01</t>
  </si>
  <si>
    <t>19.11.02</t>
  </si>
  <si>
    <t>19.14.02</t>
  </si>
  <si>
    <t>19.13.02</t>
  </si>
  <si>
    <t>19.12.01</t>
  </si>
  <si>
    <t>03.18.02</t>
  </si>
  <si>
    <t>19.32.02</t>
  </si>
  <si>
    <t>19.33.01</t>
  </si>
  <si>
    <t>RO-40239</t>
  </si>
  <si>
    <t>APILOAMENTO DE FUNDO DE VALAS</t>
  </si>
  <si>
    <t>19.08.01</t>
  </si>
  <si>
    <t>19.07.01</t>
  </si>
  <si>
    <t>19.05.01</t>
  </si>
  <si>
    <t>19.05.03</t>
  </si>
  <si>
    <t>03.22.02</t>
  </si>
  <si>
    <t>PAVIMENTAÇÃO</t>
  </si>
  <si>
    <t>20.04.03</t>
  </si>
  <si>
    <t>20.06.03</t>
  </si>
  <si>
    <t>20.10.03</t>
  </si>
  <si>
    <t>TxKM</t>
  </si>
  <si>
    <t>RO-51228</t>
  </si>
  <si>
    <t>IMPRIMAÇÃO (EXECUÇÃO E FORNECIMENTO DO MATERIAL BETUMINOSO, EXCLUSIVE TRANSPORTE DO MATERIAL BETUMINOSO)</t>
  </si>
  <si>
    <t>EXECUÇÃO DE PAVIMENTO COM APLICAÇÃO DE CONCRETO ASFÁLTICO, CAMADA DE BINDER - EXCLUSIVE CARGA E TRANSPORTE. AF_11/2019</t>
  </si>
  <si>
    <t>3.6</t>
  </si>
  <si>
    <t>3.7</t>
  </si>
  <si>
    <t>4.7</t>
  </si>
  <si>
    <t>5.17</t>
  </si>
  <si>
    <t>5.18</t>
  </si>
  <si>
    <t>5.19</t>
  </si>
  <si>
    <t>5.20</t>
  </si>
  <si>
    <t>5.21</t>
  </si>
  <si>
    <t>5.22</t>
  </si>
  <si>
    <t>MURO CONTENÇÃO - RAMO D</t>
  </si>
  <si>
    <t>06.09.25</t>
  </si>
  <si>
    <t>40.20.25</t>
  </si>
  <si>
    <t>ED-48311</t>
  </si>
  <si>
    <t>CONCRETO MAGRO, TRAÇO 1:3:6, PREPARADO EM OBRA COM BETONEIRA, SEM FUNÇÃO ESTRUTURAL</t>
  </si>
  <si>
    <t>102725</t>
  </si>
  <si>
    <t>DRENO BARBACÃ, DN 75 MM, COM MATERIAL DRENANTE. AF_07/2021</t>
  </si>
  <si>
    <t>102704</t>
  </si>
  <si>
    <t>TUBO DE PEAD CORRUGADO PERFURADO, DN 100 MM, PARA DRENO - FORNECIMENTO E ASSENTAMENTO. AF_07/2021</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</si>
  <si>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</si>
  <si>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</si>
  <si>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</si>
  <si>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</si>
  <si>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</si>
  <si>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</si>
  <si>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RO-40980</t>
  </si>
  <si>
    <t>MANTA GEOTÊXTIL NÃO TECIDA, A/180, OP/20 OU SIMILAR, RESISTÊNCIA À TRAÇÃO DE 12 KN/M2 (INCLUINDO FORNECIMENTO, TRANSPORTE E COLOCAÇÃO)</t>
  </si>
  <si>
    <t>MURO CONTENÇÃO - RAMO E</t>
  </si>
  <si>
    <t>CORTE E DOBRA DE AÇO CA-50, DIÂMETRO DE 10,0 MM, UTILIZADO EM ESTRUTURAS DIVERSAS, EXCETO LAJES. AF_12/2015</t>
  </si>
  <si>
    <t>92796</t>
  </si>
  <si>
    <t>CORTE E DOBRA DE AÇO CA-50, DIÂMETRO DE 16,0 MM, UTILIZADO EM ESTRUTURAS DIVERSAS, EXCETO LAJES. AF_12/2015</t>
  </si>
  <si>
    <t>ED-49753</t>
  </si>
  <si>
    <t>PERFURAÇÃO DE ESTACA BROCA A TRADO MECANIZADO D = 300 MM</t>
  </si>
  <si>
    <t>SINALIZAÇÃO HORIZONTAL</t>
  </si>
  <si>
    <t>PINTURA DE EIXO VIÁRIO SOBRE ASFALTO COM TINTA RETRORREFLETIVA A BASE DE RESINA ACRÍLICA COM MICROESFERAS DE VIDRO, APLICAÇÃO MECÂNICA COM DEMARCADORA AUTOPROPELIDA. AF_05/2021</t>
  </si>
  <si>
    <t>PINTURA DE FAIXA DE PEDESTRE OU ZEBRADA TINTA RETRORREFLETIVA A BASE DE RESINA ACRÍLICA COM MICROESFERAS DE VIDRO, E = 30 CM, APLICAÇÃO MANUAL. AF_05/2021</t>
  </si>
  <si>
    <t>5214010</t>
  </si>
  <si>
    <t>5213408</t>
  </si>
  <si>
    <t>5213358</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</si>
  <si>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</si>
  <si>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</si>
  <si>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</si>
  <si>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</si>
  <si>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</si>
  <si>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RO-41844</t>
  </si>
  <si>
    <t>PLACA DE AÇO CARBONO COM PELÍCULA REFLETIVA GRAU TÉCNICO TIPO I DA ABNT - PLACA QUADRADA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</si>
  <si>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</si>
  <si>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</si>
  <si>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</si>
  <si>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</si>
  <si>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</si>
  <si>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</si>
  <si>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</si>
  <si>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</si>
  <si>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URBANIZAÇÃO E OBRAS COMPLEMENTARES</t>
  </si>
  <si>
    <t>EXECUÇÃO DE PASSEIO EM PISO INTERTRAVADO, COM BLOCO RETANGULAR COLORIDO DE 20 X 10 CM, ESPESSURA 6 CM. AF_12/2015</t>
  </si>
  <si>
    <t>15.22.11</t>
  </si>
  <si>
    <t>21.03.03</t>
  </si>
  <si>
    <t>21.07.01</t>
  </si>
  <si>
    <t>21.29.02</t>
  </si>
  <si>
    <t>3713600</t>
  </si>
  <si>
    <t>Composição</t>
  </si>
  <si>
    <t>PLANTIO DE GRAMA ESMERALDA EM PLACAS</t>
  </si>
  <si>
    <t>PLANTIO DE GRAMA ESMERALDA EM PLACAS TALUDES</t>
  </si>
  <si>
    <t>8.8</t>
  </si>
  <si>
    <t>8.9</t>
  </si>
  <si>
    <t>VALETA DE PROTEÇÃO DE CORTES COM REVESTIMENTO DE CONCRETO - VPC 04 - AREIA E BRITA COMERCIAIS</t>
  </si>
  <si>
    <t>DESCIDA D'ÁGUA DE CORTES EM DEGRAUS - DCD 04 - AREIA E BRITA COMERCIAIS</t>
  </si>
  <si>
    <t>CAIXA COLETORA DE SARJETA - CCS 01 - COM GRELHA DE CONCRETO - TCC 01 - AREIA E BRITA COMERCIAIS</t>
  </si>
  <si>
    <t>PINTURA DE FAIXA COM PLÁSTICO A FRIO BICOMPONENTE À BASE DE RESINAS METACRÍLICAS POR EXTRUSÃO (PLANO) - ESPESSURA DE 3,0 MM</t>
  </si>
  <si>
    <t>PINTURA DE FAIXA COM TERMOPLÁSTICO POR ASPERSÃO - ESPESSURA DE 1,5 MM</t>
  </si>
  <si>
    <t>LAMINADO ELASTOPLÁSTICO PARA SINALIZAÇÃO HORIZONTAL - ESPESSURA DE 1,5 MM - FORNECIMENTO E IMPLANTAÇÃO</t>
  </si>
  <si>
    <t>DEFENSA MALEÁVEL SIMPLES - FORNECIMENTO E IMPLANTAÇÃO</t>
  </si>
  <si>
    <t>3322</t>
  </si>
  <si>
    <t>GRAMA ESMERALDA OU SAO CARLOS OU CURITIBANA, EM PLACAS, SEM PLANTIO</t>
  </si>
  <si>
    <t>88316</t>
  </si>
  <si>
    <t>SERVENTE COM ENCARGOS COMPLEMENTARES</t>
  </si>
  <si>
    <t>H</t>
  </si>
  <si>
    <t>88441</t>
  </si>
  <si>
    <t>JARDINEIRO COM ENCARGOS COMPLEMENTARES</t>
  </si>
  <si>
    <t>ENGENHEIRO CIVIL DE OBRA PLENO COM ENCARGOS COMPLEMENTARES</t>
  </si>
  <si>
    <t>ENCARREGADO GERAL DE OBRAS COM ENCARGOS COMPLEMENTARES</t>
  </si>
  <si>
    <t>TÉCNICO EM SEGURANÇA DO TRABALHO COM ENCARGOS COMPLEMENTARES</t>
  </si>
  <si>
    <t>VIGIA DIURNO COM ENCARGOS COMPLEMENTARES</t>
  </si>
  <si>
    <t>VIGIA NOTURNO COM ENCARGOS COMPLEMENTARES</t>
  </si>
  <si>
    <r>
      <t xml:space="preserve">OBJETO: </t>
    </r>
    <r>
      <rPr>
        <sz val="12"/>
        <color theme="1"/>
        <rFont val="Arial"/>
        <family val="2"/>
      </rPr>
      <t>CONTRATAÇÃO DE EMPRESA ESPECIALIZADA EM IMPLANTAÇÃO VIÁRIA DE ROTATÓRIA - INTERSEÇÃO MANGUEIRA - LOCALIZADA NO CRUZAMENTO DA AVENIDA FRIMISA/DOUTOR ANGELO TEIXEIRA DA COSTA COM AVENIDA A E RUA PEDRO JOSÉ DE CARVALHO – BAIRRO FRIMISA, SANTA LUZIA, MINAS GERAIS.</t>
    </r>
  </si>
  <si>
    <t>1.10</t>
  </si>
  <si>
    <t>1.11</t>
  </si>
  <si>
    <t>1.12</t>
  </si>
  <si>
    <t>1.13</t>
  </si>
  <si>
    <t>m2</t>
  </si>
  <si>
    <t>01.02.07</t>
  </si>
  <si>
    <t>BARRACAO DE OBRA  - VESTIARIO TIPO II</t>
  </si>
  <si>
    <t>01.02.21</t>
  </si>
  <si>
    <t>BARRACAO DE OBRA  - INSTALAÇAO SANITARIA TIPO II</t>
  </si>
  <si>
    <t>01.01.11</t>
  </si>
  <si>
    <t>ESCRITORIO DE OBRA  - ESCRITORIO DE EMPREITEIRA TIPO I</t>
  </si>
  <si>
    <t>01.02.13</t>
  </si>
  <si>
    <t>BARRACAO DE OBRA  - DEPOSITO E FERRAMENTARIA TIPO II</t>
  </si>
  <si>
    <t>01.02.25</t>
  </si>
  <si>
    <t>BARRACAO DE OBRA  - REFEITORIO TIPO I</t>
  </si>
  <si>
    <t>01.04.02</t>
  </si>
  <si>
    <t>TAPUME PADRAO SUDECAP (TIPO I, II E III)  - TELA-TAPUME DE POLIPROPILENO H= 1,20 M, INCL. BASE</t>
  </si>
  <si>
    <t>01.11.06</t>
  </si>
  <si>
    <t>SINALIZAÇAO  - CONE MASTER 75CM BASE DE BORRACHA CORPO POLIETILEN</t>
  </si>
  <si>
    <t>SINALIZAÇAO  - PLACA 0,50X0,50M CH.GALV.22 CAVALETE METALON 20X20</t>
  </si>
  <si>
    <t>SINALIZAÇAO  - FAIXA 6,0X0,80M TECIDO MORIM SUPORTE EM EUCALIPTO</t>
  </si>
  <si>
    <t>SINALIZAÇAO  - SINALIZADOR ELET.MONOLIGHT LED 60 A 70 FLASHES/MIN</t>
  </si>
  <si>
    <t>43.01.03</t>
  </si>
  <si>
    <t>TOPOGRAFIA  - EQUIPE DE TOPOGRAFIA - OBRA</t>
  </si>
  <si>
    <t>DEMOLIÇAO DE PASSEIO E PAVIMENTO  - DE REVESTIMENTO ASFALTICO COM EQUIP. PNEUMATICO</t>
  </si>
  <si>
    <t>DEMOLIÇAO MANUAL, DE ALVENARIA INCL. AFASTAMENTO  - DE ALVENARIA DE TIJOLOS E BLOCOS</t>
  </si>
  <si>
    <t>REMOÇAO DE MEIO-FIO  - PREMOLDADO DE CONCRETO</t>
  </si>
  <si>
    <t>CARGA DE MATERIAL DE QQUER NATUREZA SOBRE CAMINHAO  - MECANICA</t>
  </si>
  <si>
    <t>TRANSPORTE DE MATERIAL DEMOLIDO EM CAMINHAO  - DMT  &gt; 5 KM</t>
  </si>
  <si>
    <t>SUPRESSAO DE ARVORE  - SUP. ARVORE PEQ. PORTE (ATE 3M)INCLUS. CORTE LENHA</t>
  </si>
  <si>
    <t>SUPRESSAO DE ARVORE  - SUPRESSAO ARVORE MEDIO PORTE INCLUS. CORTE LINHA</t>
  </si>
  <si>
    <t>DESMATAMENTO, DESTOCAMENTO E LIMPEZA DO TERRENO  - DESMATAMENTO,DESTOC.E LIMPEZA,INCL.TRANSP. ATE 50M</t>
  </si>
  <si>
    <t>ESCAVAÇAO E CARGA MECANIZADA  - EM MATERIAL DE 1ª CATEGORIA</t>
  </si>
  <si>
    <t>TRANSPORTE DE MATERIAL DE QUALQUER NATUREZA  - DMT  &lt;= 1 KM</t>
  </si>
  <si>
    <t>95875</t>
  </si>
  <si>
    <t>ATERRO COMPACTADO  - COM ROLO VIBRATORIO</t>
  </si>
  <si>
    <t>SARJETA - PADRAO SUDECAP  - TIPO B - (50X10)CM - DES-R01</t>
  </si>
  <si>
    <t>POÇO DE VISITA TIPO A - PADRAO SUDECAP  - D=  600 MM</t>
  </si>
  <si>
    <t>CHAMINE DE POÇO DE VISITA - PADRAO SUDECAP  - TIPO B-ANEL CONCRETO CA-1, C/ DEGRAUS EM AÇO CA 25</t>
  </si>
  <si>
    <t>TAMPAO DE POÇO DE VISITA  - FERRO FUNDIDO NODULAR</t>
  </si>
  <si>
    <t>CAIXA PARA BOCA LOBO  - SIMPLES</t>
  </si>
  <si>
    <t>CAIXA PARA BOCA LOBO  - DUPLA</t>
  </si>
  <si>
    <t>CANTONEIRA PARA BOCA DE LOBO  - TIPO B (CONCRETO) - PADRAO SUDECAP</t>
  </si>
  <si>
    <t>CONJUNTO QUADRO E GRELHA PARA BOCA DE LOBO  - TIPO B (CONCRETO) - PADRAO SUDECAP</t>
  </si>
  <si>
    <t>ALTEAMENTO DE CAIXA PARA BOCA DE LOBO  - SIMPLES</t>
  </si>
  <si>
    <t>ESCAVAÇAO MECANICA DE VALAS COM DESCARGA LATERAL  - 1.5 M &lt; H &lt;= 3.0 M</t>
  </si>
  <si>
    <t>ESCORAMENTO DESCONTINUO DE VALAS - PADRAO SUDECAP  - TIPO B - MADEIRA ROLIÇA D= 11 A 15 CM</t>
  </si>
  <si>
    <t>ESCORAMENTO CONTINUO DE VALAS - PADRAO SUDECAP  - TIPO A - MADEIRA ROLIÇA D= 11 A 15 CM</t>
  </si>
  <si>
    <t>FORMA PARA BERÇO  - EM TABUA, INCLUSIVE DESFORMA</t>
  </si>
  <si>
    <t>CONCRETO PARA BERÇO DE REDE TUBULAR  - TRAÇO 1:3:6, INCLUSIVE LANÇAMENTO</t>
  </si>
  <si>
    <t>REDE TUB. CONCRETO CIMENTO ARI PLUS RS CLASSE PA-2  - DN=  400 MM</t>
  </si>
  <si>
    <t>REDE TUB. CONCRETO CIMENTO ARI PLUS RS CLASSE PA-2  - DN=  600 MM</t>
  </si>
  <si>
    <t>REATERRO DE VALA  - MANUAL</t>
  </si>
  <si>
    <t>REATERRO DE VALA  - COMPACTADO COM EQUIP. PLACA VIBRATORIA OU EQUIVALENTE</t>
  </si>
  <si>
    <t>100576</t>
  </si>
  <si>
    <t>SUB-BASE ESTAB. GRANUL. ENERGIA PROCTOR INTERMED.  - COM BRITA BICA CORRIDA (AGREGADO DE PEDREIRA)</t>
  </si>
  <si>
    <t>BASE ESTAB. GRANUL.COMPACT.ENERG.PROCTOR INTERMED.  - COM BRITA BICA CORRIDA (AGREGADO DE PEDREIRA)</t>
  </si>
  <si>
    <t>TRANSPORTE DE MATERIAL DE QUALQUER NATUREZA  - DMT &gt; 10KM</t>
  </si>
  <si>
    <t>96402</t>
  </si>
  <si>
    <t>95996</t>
  </si>
  <si>
    <t>95995</t>
  </si>
  <si>
    <t>CONCRETO USINADO BOMBEADO LANÇADO EM ESTRUTURA  - FCK &gt;= 25 MPA, BRITA CALCÁRIA, USINADO BOMBEÁVEL, LANÇADO EM ESTRUTURA</t>
  </si>
  <si>
    <t>FORMA E ESCORAMENTO  - FORMA DE COMPENSADO RESINADO E=20MM TIPO E (5 APR)</t>
  </si>
  <si>
    <t>m3</t>
  </si>
  <si>
    <t>FORNECIMENTO E LANÇAMENTO DE MATERIAL DRENANTE  - BRITA</t>
  </si>
  <si>
    <t>92794</t>
  </si>
  <si>
    <t>m</t>
  </si>
  <si>
    <t>102512</t>
  </si>
  <si>
    <t>102509</t>
  </si>
  <si>
    <t>93679</t>
  </si>
  <si>
    <t>PISO DE LADRILHO HIDRAULICO  - 20 X 20 CM, TATIL EM COR AMARELA/VERMELHA</t>
  </si>
  <si>
    <t>MEIO FIO E CORDAO - PADRAO SUDECAP  - MEIO FIO EM CONCRETO PRE-MOLDADO FCK&gt;=20MPA, PADRÃO SUDECAP TIPO A, 30 X 14,2/12 (H X L1/L2), COMPRIMENTO 80 CM</t>
  </si>
  <si>
    <t>LANÇAMENTO E ESPALHAMENTO  DE MATERIAIS EM PASSEIO  - SOLO EM AREA DE PASSEIO</t>
  </si>
  <si>
    <t>BARREIRA DE SEGURANÇA DE CONCRETO  - BARREIRA NEW JERSEY - SIMPLES - PADRÃO DER</t>
  </si>
  <si>
    <t>TAPUME PADRAO SUDECAP (TIPO I, II E III)  - COMPENSADO 10MM FIXAÇAO ENTERRADA</t>
  </si>
  <si>
    <t>NÃO DESONERADO | SINAPI MAR./2022 | SETOP MAR./2022| SUDECAP FEV./2022 | SICRO JAN./2022</t>
  </si>
  <si>
    <t>1.14</t>
  </si>
  <si>
    <t>1.15</t>
  </si>
  <si>
    <t>ED-50150</t>
  </si>
  <si>
    <t>LIGAÇÃO DE ÁGUA PROVISÓRIA PARA CANTEIRO,  INCLUSIVE HIDRÔMETRO E CAVALETE PARA MEDIÇÃO DE ÁGUA - ENTRADA PRINCIPAL, EM AÇO GALVANIZADO DN 20MM (1/2") - PADRÃO CONCESSIONÁRIA</t>
  </si>
  <si>
    <t>un</t>
  </si>
  <si>
    <t>ED-50151</t>
  </si>
  <si>
    <t>LIGAÇÃO PROVISÓRIA DE LUZ E FORÇA-PADRÃO PROVISÓRIO 30KVA</t>
  </si>
  <si>
    <t>Santa Luzia, 06 de maio de 2022</t>
  </si>
</sst>
</file>

<file path=xl/styles.xml><?xml version="1.0" encoding="utf-8"?>
<styleSheet xmlns="http://schemas.openxmlformats.org/spreadsheetml/2006/main">
  <numFmts count="13">
    <numFmt numFmtId="44" formatCode="_-&quot;R$&quot;\ * #,##0.00_-;\-&quot;R$&quot;\ * #,##0.00_-;_-&quot;R$&quot;\ * &quot;-&quot;??_-;_-@_-"/>
    <numFmt numFmtId="43" formatCode="_-* #,##0.00_-;\-* #,##0.00_-;_-* &quot;-&quot;??_-;_-@_-"/>
    <numFmt numFmtId="164" formatCode="_-* #,##0\ _P_t_s_-;\-* #,##0\ _P_t_s_-;_-* &quot;-&quot;\ _P_t_s_-;_-@_-"/>
    <numFmt numFmtId="165" formatCode="_-* #,##0.00\ _P_t_s_-;\-* #,##0.00\ _P_t_s_-;_-* &quot;-&quot;??\ _P_t_s_-;_-@_-"/>
    <numFmt numFmtId="166" formatCode="_-&quot;R$ &quot;* #,##0.00_-;&quot;-R$ &quot;* #,##0.00_-;_-&quot;R$ &quot;* \-??_-;_-@_-"/>
    <numFmt numFmtId="167" formatCode="_-* #,##0\ &quot;Pts&quot;_-;\-* #,##0\ &quot;Pts&quot;_-;_-* &quot;-&quot;\ &quot;Pts&quot;_-;_-@_-"/>
    <numFmt numFmtId="168" formatCode="_-* #,##0.00\ &quot;Pts&quot;_-;\-* #,##0.00\ &quot;Pts&quot;_-;_-* &quot;-&quot;??\ &quot;Pts&quot;_-;_-@_-"/>
    <numFmt numFmtId="169" formatCode="_(* #,##0.00_);_(* \(#,##0.00\);_(* \-??_);_(@_)"/>
    <numFmt numFmtId="170" formatCode="_(* #,##0.00_);_(* \(#,##0.00\);_(* &quot;-&quot;??_);_(@_)"/>
    <numFmt numFmtId="171" formatCode="_-* #,##0.00_-;\-* #,##0.00_-;_-* \-??_-;_-@_-"/>
    <numFmt numFmtId="172" formatCode="_(&quot;R$ &quot;* #,##0.00_);_(&quot;R$ &quot;* \(#,##0.00\);_(&quot;R$ &quot;* &quot;-&quot;??_);_(@_)"/>
    <numFmt numFmtId="173" formatCode="0.0000000%"/>
    <numFmt numFmtId="174" formatCode="0.0000%"/>
  </numFmts>
  <fonts count="38">
    <font>
      <sz val="11"/>
      <color theme="1"/>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b/>
      <sz val="12"/>
      <color theme="1"/>
      <name val="Arial"/>
      <family val="2"/>
    </font>
    <font>
      <sz val="11"/>
      <color theme="1"/>
      <name val="Arial"/>
      <family val="2"/>
    </font>
    <font>
      <sz val="10"/>
      <color rgb="FF000000"/>
      <name val="Times New Roman"/>
      <family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36"/>
      <name val="Arial"/>
      <family val="2"/>
    </font>
    <font>
      <sz val="11"/>
      <color indexed="20"/>
      <name val="Calibri"/>
      <family val="2"/>
    </font>
    <font>
      <sz val="11"/>
      <color indexed="60"/>
      <name val="Calibri"/>
      <family val="2"/>
    </font>
    <font>
      <sz val="12"/>
      <name val="Arial"/>
      <family val="2"/>
    </font>
    <font>
      <b/>
      <sz val="11"/>
      <color indexed="63"/>
      <name val="Calibri"/>
      <family val="2"/>
    </font>
    <font>
      <b/>
      <sz val="9"/>
      <name val="Times New Roman"/>
      <family val="1"/>
    </font>
    <font>
      <sz val="11"/>
      <color indexed="10"/>
      <name val="Calibri"/>
      <family val="2"/>
    </font>
    <font>
      <i/>
      <sz val="11"/>
      <color indexed="23"/>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b/>
      <sz val="11"/>
      <color indexed="8"/>
      <name val="Calibri"/>
      <family val="2"/>
    </font>
    <font>
      <sz val="11"/>
      <color rgb="FF000000"/>
      <name val="Calibri"/>
      <family val="2"/>
    </font>
    <font>
      <sz val="9"/>
      <name val="Arial"/>
      <family val="2"/>
    </font>
    <font>
      <b/>
      <sz val="18"/>
      <color theme="1"/>
      <name val="Arial"/>
      <family val="2"/>
    </font>
    <font>
      <sz val="12"/>
      <color theme="1"/>
      <name val="Arial"/>
      <family val="2"/>
    </font>
    <font>
      <b/>
      <sz val="12"/>
      <name val="Arial"/>
      <family val="2"/>
    </font>
    <font>
      <b/>
      <sz val="15"/>
      <color theme="1"/>
      <name val="Arial"/>
      <family val="2"/>
    </font>
    <font>
      <b/>
      <sz val="15"/>
      <color theme="0"/>
      <name val="Arial"/>
      <family val="2"/>
    </font>
    <font>
      <sz val="15"/>
      <color theme="1"/>
      <name val="Arial"/>
      <family val="2"/>
    </font>
    <font>
      <sz val="12"/>
      <color indexed="8"/>
      <name val="Arial"/>
      <family val="2"/>
    </font>
    <font>
      <sz val="11"/>
      <name val="Calibri"/>
      <family val="2"/>
      <scheme val="minor"/>
    </font>
  </fonts>
  <fills count="24">
    <fill>
      <patternFill patternType="none"/>
    </fill>
    <fill>
      <patternFill patternType="gray125"/>
    </fill>
    <fill>
      <patternFill patternType="solid">
        <fgColor indexed="27"/>
        <bgColor indexed="41"/>
      </patternFill>
    </fill>
    <fill>
      <patternFill patternType="solid">
        <fgColor indexed="47"/>
        <bgColor indexed="42"/>
      </patternFill>
    </fill>
    <fill>
      <patternFill patternType="solid">
        <fgColor indexed="42"/>
        <bgColor indexed="31"/>
      </patternFill>
    </fill>
    <fill>
      <patternFill patternType="solid">
        <fgColor indexed="26"/>
        <bgColor indexed="9"/>
      </patternFill>
    </fill>
    <fill>
      <patternFill patternType="solid">
        <fgColor indexed="43"/>
        <bgColor indexed="26"/>
      </patternFill>
    </fill>
    <fill>
      <patternFill patternType="solid">
        <fgColor indexed="24"/>
        <bgColor indexed="46"/>
      </patternFill>
    </fill>
    <fill>
      <patternFill patternType="solid">
        <fgColor indexed="22"/>
        <bgColor indexed="44"/>
      </patternFill>
    </fill>
    <fill>
      <patternFill patternType="solid">
        <fgColor indexed="49"/>
        <bgColor indexed="40"/>
      </patternFill>
    </fill>
    <fill>
      <patternFill patternType="solid">
        <fgColor indexed="57"/>
        <bgColor indexed="21"/>
      </patternFill>
    </fill>
    <fill>
      <patternFill patternType="solid">
        <fgColor indexed="9"/>
        <bgColor indexed="41"/>
      </patternFill>
    </fill>
    <fill>
      <patternFill patternType="solid">
        <fgColor indexed="55"/>
        <bgColor indexed="46"/>
      </patternFill>
    </fill>
    <fill>
      <patternFill patternType="solid">
        <fgColor indexed="53"/>
        <bgColor indexed="52"/>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249977111117893"/>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8"/>
      </patternFill>
    </fill>
  </fills>
  <borders count="51">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49"/>
      </bottom>
      <diagonal/>
    </border>
    <border>
      <left/>
      <right/>
      <top/>
      <bottom style="thick">
        <color indexed="24"/>
      </bottom>
      <diagonal/>
    </border>
    <border>
      <left/>
      <right/>
      <top/>
      <bottom style="medium">
        <color indexed="24"/>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auto="1"/>
      </left>
      <right style="medium">
        <color indexed="64"/>
      </right>
      <top style="thin">
        <color indexed="64"/>
      </top>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85">
    <xf numFmtId="0" fontId="0" fillId="0" borderId="0"/>
    <xf numFmtId="43" fontId="3" fillId="0" borderId="0" applyFont="0" applyFill="0" applyBorder="0" applyAlignment="0" applyProtection="0"/>
    <xf numFmtId="0" fontId="6"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6" borderId="0" applyNumberFormat="0" applyBorder="0" applyAlignment="0" applyProtection="0"/>
    <xf numFmtId="0" fontId="9" fillId="7" borderId="0" applyNumberFormat="0" applyBorder="0" applyAlignment="0" applyProtection="0"/>
    <xf numFmtId="0" fontId="9" fillId="3"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10" fillId="2" borderId="0" applyNumberFormat="0" applyBorder="0" applyAlignment="0" applyProtection="0"/>
    <xf numFmtId="0" fontId="11" fillId="11" borderId="9" applyNumberFormat="0" applyAlignment="0" applyProtection="0"/>
    <xf numFmtId="0" fontId="12" fillId="12" borderId="10" applyNumberFormat="0" applyAlignment="0" applyProtection="0"/>
    <xf numFmtId="0" fontId="13" fillId="0" borderId="11" applyNumberFormat="0" applyFill="0" applyAlignment="0" applyProtection="0"/>
    <xf numFmtId="0" fontId="9" fillId="9" borderId="0" applyNumberFormat="0" applyBorder="0" applyAlignment="0" applyProtection="0"/>
    <xf numFmtId="0" fontId="9" fillId="13"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14" fillId="3" borderId="9" applyNumberFormat="0" applyAlignment="0" applyProtection="0"/>
    <xf numFmtId="0" fontId="15" fillId="0" borderId="0" applyNumberFormat="0" applyFill="0" applyBorder="0" applyAlignment="0" applyProtection="0">
      <alignment vertical="top"/>
      <protection locked="0"/>
    </xf>
    <xf numFmtId="0" fontId="16" fillId="16" borderId="0" applyNumberFormat="0" applyBorder="0" applyAlignment="0" applyProtection="0"/>
    <xf numFmtId="164"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44" fontId="7" fillId="0" borderId="0" quotePrefix="1" applyFont="0" applyFill="0" applyBorder="0" applyAlignment="0">
      <protection locked="0"/>
    </xf>
    <xf numFmtId="44" fontId="6"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17" fillId="6" borderId="0" applyNumberFormat="0" applyBorder="0" applyAlignment="0" applyProtection="0"/>
    <xf numFmtId="0" fontId="7" fillId="0" borderId="0"/>
    <xf numFmtId="0" fontId="18" fillId="0" borderId="0"/>
    <xf numFmtId="0" fontId="18" fillId="0" borderId="0"/>
    <xf numFmtId="0" fontId="18" fillId="0" borderId="0"/>
    <xf numFmtId="0" fontId="7" fillId="0" borderId="0"/>
    <xf numFmtId="0" fontId="8" fillId="0" borderId="0"/>
    <xf numFmtId="0" fontId="8" fillId="0" borderId="0"/>
    <xf numFmtId="0" fontId="7" fillId="0" borderId="0"/>
    <xf numFmtId="0" fontId="7" fillId="0" borderId="0"/>
    <xf numFmtId="0" fontId="7" fillId="5" borderId="12" applyNumberFormat="0" applyAlignment="0" applyProtection="0"/>
    <xf numFmtId="9"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0" fontId="19" fillId="11" borderId="13" applyNumberFormat="0" applyAlignment="0" applyProtection="0"/>
    <xf numFmtId="169" fontId="7" fillId="0" borderId="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20" fillId="17" borderId="14">
      <alignment wrapText="1"/>
    </xf>
    <xf numFmtId="0" fontId="21" fillId="0" borderId="0" applyNumberFormat="0" applyFill="0" applyBorder="0" applyAlignment="0" applyProtection="0"/>
    <xf numFmtId="0" fontId="22" fillId="0" borderId="0" applyNumberFormat="0" applyFill="0" applyBorder="0" applyAlignment="0" applyProtection="0"/>
    <xf numFmtId="0" fontId="23" fillId="0" borderId="15" applyNumberFormat="0" applyFill="0" applyAlignment="0" applyProtection="0"/>
    <xf numFmtId="0" fontId="24" fillId="0" borderId="16" applyNumberFormat="0" applyFill="0" applyAlignment="0" applyProtection="0"/>
    <xf numFmtId="0" fontId="25" fillId="0" borderId="17"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8" applyNumberFormat="0" applyFill="0" applyAlignment="0" applyProtection="0"/>
    <xf numFmtId="171" fontId="7" fillId="0" borderId="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28" fillId="0" borderId="0"/>
    <xf numFmtId="9" fontId="7" fillId="0" borderId="0" applyFont="0" applyFill="0" applyBorder="0" applyAlignment="0" applyProtection="0"/>
    <xf numFmtId="44" fontId="7"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211">
    <xf numFmtId="0" fontId="0" fillId="0" borderId="0" xfId="0"/>
    <xf numFmtId="4" fontId="0" fillId="0" borderId="0" xfId="0" applyNumberFormat="1"/>
    <xf numFmtId="0" fontId="0" fillId="0" borderId="0" xfId="0" applyBorder="1"/>
    <xf numFmtId="0" fontId="4" fillId="0" borderId="0" xfId="0" applyFont="1" applyBorder="1" applyAlignment="1">
      <alignment horizontal="left" vertical="center"/>
    </xf>
    <xf numFmtId="4" fontId="0" fillId="0" borderId="0" xfId="0" applyNumberFormat="1" applyBorder="1"/>
    <xf numFmtId="10" fontId="0" fillId="0" borderId="0" xfId="0" applyNumberFormat="1" applyBorder="1"/>
    <xf numFmtId="0" fontId="1" fillId="0" borderId="28" xfId="0" applyFont="1" applyFill="1" applyBorder="1" applyAlignment="1">
      <alignment horizontal="center" vertical="center"/>
    </xf>
    <xf numFmtId="4" fontId="1" fillId="0" borderId="32" xfId="0" applyNumberFormat="1" applyFont="1" applyFill="1" applyBorder="1" applyAlignment="1">
      <alignment horizontal="center" vertical="center"/>
    </xf>
    <xf numFmtId="0" fontId="0" fillId="0" borderId="31" xfId="0" applyFill="1" applyBorder="1" applyAlignment="1">
      <alignment horizontal="center"/>
    </xf>
    <xf numFmtId="10" fontId="0" fillId="0" borderId="14" xfId="0" applyNumberFormat="1" applyBorder="1" applyAlignment="1">
      <alignment horizontal="center"/>
    </xf>
    <xf numFmtId="4" fontId="5" fillId="0" borderId="5" xfId="0" applyNumberFormat="1" applyFont="1" applyBorder="1" applyAlignment="1">
      <alignment vertical="center" wrapText="1"/>
    </xf>
    <xf numFmtId="0" fontId="7" fillId="0" borderId="0" xfId="42"/>
    <xf numFmtId="0" fontId="7" fillId="0" borderId="0" xfId="42" applyFill="1" applyBorder="1"/>
    <xf numFmtId="0" fontId="29" fillId="0" borderId="0" xfId="42" applyFont="1" applyFill="1" applyBorder="1" applyAlignment="1" applyProtection="1">
      <alignment horizontal="left" vertical="center"/>
    </xf>
    <xf numFmtId="0" fontId="29" fillId="0" borderId="0" xfId="42" applyFont="1" applyFill="1" applyBorder="1" applyAlignment="1" applyProtection="1">
      <alignment vertical="center"/>
    </xf>
    <xf numFmtId="0" fontId="4" fillId="0" borderId="0" xfId="0" applyFont="1" applyBorder="1" applyAlignment="1">
      <alignment horizontal="left" vertical="center" wrapText="1"/>
    </xf>
    <xf numFmtId="0" fontId="31" fillId="0" borderId="0" xfId="0" applyFont="1" applyAlignment="1">
      <alignment vertical="center"/>
    </xf>
    <xf numFmtId="0" fontId="31" fillId="0" borderId="0" xfId="0" applyFont="1" applyBorder="1" applyAlignment="1">
      <alignment horizontal="center" vertical="center"/>
    </xf>
    <xf numFmtId="0" fontId="31" fillId="0" borderId="0" xfId="0" applyFont="1" applyBorder="1" applyAlignment="1">
      <alignment vertical="center" wrapText="1"/>
    </xf>
    <xf numFmtId="0" fontId="31" fillId="0" borderId="0" xfId="0" applyFont="1" applyBorder="1" applyAlignment="1">
      <alignment vertical="center"/>
    </xf>
    <xf numFmtId="43" fontId="31" fillId="0" borderId="0" xfId="1" applyFont="1" applyBorder="1" applyAlignment="1">
      <alignment horizontal="center" vertical="center"/>
    </xf>
    <xf numFmtId="0" fontId="31" fillId="0" borderId="0" xfId="0" applyFont="1" applyFill="1" applyBorder="1" applyAlignment="1">
      <alignment horizontal="left" vertical="center"/>
    </xf>
    <xf numFmtId="43" fontId="31" fillId="0" borderId="0" xfId="1" applyFont="1" applyFill="1" applyBorder="1" applyAlignment="1">
      <alignment horizontal="center" vertical="center"/>
    </xf>
    <xf numFmtId="0" fontId="4" fillId="0" borderId="0" xfId="0" applyFont="1" applyFill="1" applyBorder="1" applyAlignment="1">
      <alignment horizontal="right" vertical="center"/>
    </xf>
    <xf numFmtId="10" fontId="4" fillId="0" borderId="0" xfId="0" applyNumberFormat="1" applyFont="1" applyFill="1" applyBorder="1" applyAlignment="1">
      <alignment horizontal="left" vertical="center"/>
    </xf>
    <xf numFmtId="0" fontId="4" fillId="0" borderId="21" xfId="0" applyFont="1" applyBorder="1" applyAlignment="1">
      <alignment horizontal="center" vertical="center"/>
    </xf>
    <xf numFmtId="0" fontId="4" fillId="0" borderId="31" xfId="0"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19" xfId="0" applyFont="1" applyFill="1" applyBorder="1" applyAlignment="1">
      <alignment horizontal="center" vertical="center"/>
    </xf>
    <xf numFmtId="43" fontId="4" fillId="0" borderId="19" xfId="1" applyFont="1" applyFill="1" applyBorder="1" applyAlignment="1">
      <alignment horizontal="center" vertical="center"/>
    </xf>
    <xf numFmtId="0" fontId="4" fillId="0" borderId="19"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0" xfId="0" applyFont="1" applyAlignment="1">
      <alignment vertical="center"/>
    </xf>
    <xf numFmtId="49" fontId="31" fillId="0" borderId="3" xfId="0" applyNumberFormat="1" applyFont="1" applyFill="1" applyBorder="1" applyAlignment="1">
      <alignment horizontal="left" vertical="center" wrapText="1"/>
    </xf>
    <xf numFmtId="49" fontId="31" fillId="19" borderId="34" xfId="0" applyNumberFormat="1" applyFont="1" applyFill="1" applyBorder="1" applyAlignment="1">
      <alignment horizontal="center" vertical="center"/>
    </xf>
    <xf numFmtId="49" fontId="31" fillId="19" borderId="3" xfId="0" applyNumberFormat="1" applyFont="1" applyFill="1" applyBorder="1" applyAlignment="1">
      <alignment horizontal="left" vertical="center" wrapText="1"/>
    </xf>
    <xf numFmtId="49" fontId="31" fillId="19" borderId="3" xfId="0" applyNumberFormat="1" applyFont="1" applyFill="1" applyBorder="1" applyAlignment="1">
      <alignment horizontal="center" vertical="center"/>
    </xf>
    <xf numFmtId="0" fontId="31" fillId="0" borderId="0" xfId="0" applyFont="1" applyAlignment="1">
      <alignment horizontal="center" vertical="center"/>
    </xf>
    <xf numFmtId="0" fontId="31" fillId="0" borderId="0" xfId="0" applyFont="1" applyAlignment="1">
      <alignment vertical="center" wrapText="1"/>
    </xf>
    <xf numFmtId="43" fontId="31" fillId="0" borderId="0" xfId="1" applyFont="1" applyAlignment="1">
      <alignment horizontal="center" vertical="center"/>
    </xf>
    <xf numFmtId="43" fontId="31" fillId="0" borderId="0" xfId="1" applyFont="1" applyFill="1" applyBorder="1" applyAlignment="1">
      <alignment horizontal="right" vertical="center"/>
    </xf>
    <xf numFmtId="43" fontId="33" fillId="0" borderId="0" xfId="1" applyFont="1" applyBorder="1" applyAlignment="1">
      <alignment horizontal="center" vertical="center"/>
    </xf>
    <xf numFmtId="49" fontId="4" fillId="21" borderId="23" xfId="0" applyNumberFormat="1" applyFont="1" applyFill="1" applyBorder="1" applyAlignment="1">
      <alignment horizontal="center" vertical="center"/>
    </xf>
    <xf numFmtId="49" fontId="4" fillId="21" borderId="29" xfId="0" applyNumberFormat="1" applyFont="1" applyFill="1" applyBorder="1" applyAlignment="1">
      <alignment horizontal="center" vertical="center"/>
    </xf>
    <xf numFmtId="49" fontId="4" fillId="21" borderId="20" xfId="0" applyNumberFormat="1" applyFont="1" applyFill="1" applyBorder="1" applyAlignment="1">
      <alignment horizontal="center" vertical="center"/>
    </xf>
    <xf numFmtId="49" fontId="4" fillId="21" borderId="19" xfId="0" applyNumberFormat="1" applyFont="1" applyFill="1" applyBorder="1" applyAlignment="1">
      <alignment vertical="center" wrapText="1"/>
    </xf>
    <xf numFmtId="0" fontId="4" fillId="21" borderId="20" xfId="0" applyFont="1" applyFill="1" applyBorder="1" applyAlignment="1">
      <alignment vertical="center"/>
    </xf>
    <xf numFmtId="43" fontId="4" fillId="21" borderId="20" xfId="1" applyFont="1" applyFill="1" applyBorder="1" applyAlignment="1">
      <alignment horizontal="center" vertical="center"/>
    </xf>
    <xf numFmtId="0" fontId="4" fillId="21" borderId="20" xfId="0" applyFont="1" applyFill="1" applyBorder="1" applyAlignment="1">
      <alignment horizontal="center" vertical="center"/>
    </xf>
    <xf numFmtId="49" fontId="4" fillId="22" borderId="31" xfId="0" applyNumberFormat="1" applyFont="1" applyFill="1" applyBorder="1" applyAlignment="1">
      <alignment horizontal="center" vertical="center"/>
    </xf>
    <xf numFmtId="49" fontId="4" fillId="22" borderId="19" xfId="0" applyNumberFormat="1" applyFont="1" applyFill="1" applyBorder="1" applyAlignment="1">
      <alignment horizontal="center" vertical="center"/>
    </xf>
    <xf numFmtId="49" fontId="4" fillId="22" borderId="19" xfId="0" applyNumberFormat="1" applyFont="1" applyFill="1" applyBorder="1" applyAlignment="1">
      <alignment horizontal="left" vertical="center" wrapText="1"/>
    </xf>
    <xf numFmtId="0" fontId="4" fillId="22" borderId="19" xfId="0" applyFont="1" applyFill="1" applyBorder="1" applyAlignment="1">
      <alignment horizontal="center" vertical="center" wrapText="1"/>
    </xf>
    <xf numFmtId="4" fontId="4" fillId="22" borderId="19" xfId="0" applyNumberFormat="1" applyFont="1" applyFill="1" applyBorder="1" applyAlignment="1">
      <alignment horizontal="center" vertical="center" wrapText="1"/>
    </xf>
    <xf numFmtId="4" fontId="4" fillId="22" borderId="19" xfId="0" applyNumberFormat="1" applyFont="1" applyFill="1" applyBorder="1" applyAlignment="1">
      <alignment horizontal="right" vertical="center" wrapText="1"/>
    </xf>
    <xf numFmtId="4" fontId="4" fillId="22" borderId="19" xfId="1" applyNumberFormat="1" applyFont="1" applyFill="1" applyBorder="1" applyAlignment="1">
      <alignment horizontal="center" vertical="center" wrapText="1"/>
    </xf>
    <xf numFmtId="0" fontId="4" fillId="22" borderId="21" xfId="0" applyNumberFormat="1" applyFont="1" applyFill="1" applyBorder="1" applyAlignment="1">
      <alignment horizontal="center" vertical="center"/>
    </xf>
    <xf numFmtId="43" fontId="31" fillId="0" borderId="0" xfId="1" applyFont="1" applyBorder="1" applyAlignment="1">
      <alignment vertical="center"/>
    </xf>
    <xf numFmtId="44" fontId="31" fillId="0" borderId="3" xfId="83" applyFont="1" applyFill="1" applyBorder="1" applyAlignment="1">
      <alignment vertical="center" wrapText="1"/>
    </xf>
    <xf numFmtId="44" fontId="4" fillId="21" borderId="24" xfId="83" applyFont="1" applyFill="1" applyBorder="1" applyAlignment="1">
      <alignment horizontal="right" vertical="center"/>
    </xf>
    <xf numFmtId="44" fontId="4" fillId="22" borderId="22" xfId="83" applyFont="1" applyFill="1" applyBorder="1" applyAlignment="1">
      <alignment horizontal="right" vertical="center" wrapText="1"/>
    </xf>
    <xf numFmtId="0" fontId="31" fillId="0" borderId="0" xfId="0" applyFont="1"/>
    <xf numFmtId="0" fontId="31" fillId="0" borderId="0" xfId="0" applyFont="1" applyBorder="1"/>
    <xf numFmtId="0" fontId="31" fillId="0" borderId="2" xfId="0" applyFont="1" applyBorder="1"/>
    <xf numFmtId="0" fontId="31" fillId="0" borderId="1" xfId="0" applyFont="1" applyBorder="1"/>
    <xf numFmtId="0" fontId="30" fillId="0" borderId="0" xfId="0" applyFont="1" applyBorder="1" applyAlignment="1">
      <alignment vertical="center"/>
    </xf>
    <xf numFmtId="0" fontId="35" fillId="0" borderId="0" xfId="0" applyFont="1" applyBorder="1" applyAlignment="1">
      <alignment vertical="center"/>
    </xf>
    <xf numFmtId="0" fontId="4" fillId="0" borderId="0" xfId="0" applyFont="1" applyBorder="1" applyAlignment="1">
      <alignment vertical="center" wrapText="1"/>
    </xf>
    <xf numFmtId="43" fontId="31" fillId="0" borderId="0" xfId="1" applyFont="1" applyFill="1" applyBorder="1" applyAlignment="1">
      <alignment vertical="center"/>
    </xf>
    <xf numFmtId="43" fontId="31" fillId="0" borderId="7" xfId="1" applyFont="1" applyFill="1" applyBorder="1" applyAlignment="1">
      <alignment horizontal="right" vertical="center"/>
    </xf>
    <xf numFmtId="43" fontId="33" fillId="0" borderId="7" xfId="1" applyFont="1" applyBorder="1" applyAlignment="1">
      <alignment horizontal="center" vertical="center"/>
    </xf>
    <xf numFmtId="0" fontId="4" fillId="0" borderId="48" xfId="0" applyFont="1" applyBorder="1" applyAlignment="1">
      <alignment horizontal="center"/>
    </xf>
    <xf numFmtId="44" fontId="4" fillId="0" borderId="48" xfId="83" applyFont="1" applyFill="1" applyBorder="1" applyAlignment="1">
      <alignment horizontal="center" vertical="center" wrapText="1"/>
    </xf>
    <xf numFmtId="49" fontId="31" fillId="0" borderId="48" xfId="0" applyNumberFormat="1" applyFont="1" applyFill="1" applyBorder="1" applyAlignment="1">
      <alignment horizontal="left" vertical="center" wrapText="1"/>
    </xf>
    <xf numFmtId="0" fontId="31" fillId="0" borderId="34" xfId="0" applyNumberFormat="1" applyFont="1" applyFill="1" applyBorder="1" applyAlignment="1">
      <alignment horizontal="center" vertical="center"/>
    </xf>
    <xf numFmtId="49" fontId="31" fillId="19" borderId="3" xfId="0" applyNumberFormat="1" applyFont="1" applyFill="1" applyBorder="1" applyAlignment="1">
      <alignment horizontal="center" vertical="center" wrapText="1"/>
    </xf>
    <xf numFmtId="49" fontId="31" fillId="0" borderId="48" xfId="0" applyNumberFormat="1" applyFont="1" applyFill="1" applyBorder="1" applyAlignment="1">
      <alignment horizontal="center" vertical="center" wrapText="1"/>
    </xf>
    <xf numFmtId="49" fontId="31" fillId="0" borderId="3" xfId="0" applyNumberFormat="1" applyFont="1" applyFill="1" applyBorder="1" applyAlignment="1">
      <alignment horizontal="center" vertical="center" wrapText="1"/>
    </xf>
    <xf numFmtId="49" fontId="31" fillId="19" borderId="25" xfId="0" applyNumberFormat="1" applyFont="1" applyFill="1" applyBorder="1" applyAlignment="1">
      <alignment horizontal="center" vertical="center"/>
    </xf>
    <xf numFmtId="0" fontId="31" fillId="19" borderId="3" xfId="0" applyNumberFormat="1" applyFont="1" applyFill="1" applyBorder="1" applyAlignment="1">
      <alignment horizontal="left" vertical="center" wrapText="1"/>
    </xf>
    <xf numFmtId="0" fontId="31" fillId="19" borderId="3" xfId="0" applyFont="1" applyFill="1" applyBorder="1" applyAlignment="1">
      <alignment horizontal="center" vertical="center" wrapText="1"/>
    </xf>
    <xf numFmtId="44" fontId="31" fillId="19" borderId="3" xfId="83" applyFont="1" applyFill="1" applyBorder="1" applyAlignment="1">
      <alignment vertical="center" wrapText="1"/>
    </xf>
    <xf numFmtId="44" fontId="31" fillId="19" borderId="26" xfId="83" applyFont="1" applyFill="1" applyBorder="1" applyAlignment="1">
      <alignment horizontal="right" vertical="center" wrapText="1"/>
    </xf>
    <xf numFmtId="0" fontId="31" fillId="19" borderId="3" xfId="0" applyNumberFormat="1" applyFont="1" applyFill="1" applyBorder="1" applyAlignment="1">
      <alignment horizontal="center" vertical="center"/>
    </xf>
    <xf numFmtId="44" fontId="31" fillId="19" borderId="26" xfId="83" applyFont="1" applyFill="1" applyBorder="1" applyAlignment="1">
      <alignment vertical="center" wrapText="1"/>
    </xf>
    <xf numFmtId="4" fontId="31" fillId="19" borderId="3" xfId="0" applyNumberFormat="1" applyFont="1" applyFill="1" applyBorder="1" applyAlignment="1">
      <alignment horizontal="center" vertical="center" wrapText="1"/>
    </xf>
    <xf numFmtId="49" fontId="31" fillId="19" borderId="48" xfId="0" applyNumberFormat="1" applyFont="1" applyFill="1" applyBorder="1" applyAlignment="1">
      <alignment horizontal="center" vertical="center" wrapText="1"/>
    </xf>
    <xf numFmtId="0" fontId="31" fillId="0" borderId="8" xfId="0" applyNumberFormat="1" applyFont="1" applyFill="1" applyBorder="1" applyAlignment="1">
      <alignment horizontal="center" vertical="center"/>
    </xf>
    <xf numFmtId="44" fontId="31" fillId="0" borderId="48" xfId="83" applyFont="1" applyFill="1" applyBorder="1" applyAlignment="1">
      <alignment vertical="center" wrapText="1"/>
    </xf>
    <xf numFmtId="0" fontId="36" fillId="23" borderId="19" xfId="80" applyFont="1" applyFill="1" applyBorder="1" applyAlignment="1">
      <alignment horizontal="center" vertical="center" wrapText="1"/>
    </xf>
    <xf numFmtId="0" fontId="31" fillId="18" borderId="19" xfId="0" applyFont="1" applyFill="1" applyBorder="1" applyAlignment="1">
      <alignment vertical="center" wrapText="1"/>
    </xf>
    <xf numFmtId="0" fontId="31" fillId="0" borderId="0" xfId="0" applyFont="1" applyBorder="1" applyAlignment="1">
      <alignment horizontal="center" vertical="center" wrapText="1"/>
    </xf>
    <xf numFmtId="43" fontId="33" fillId="0" borderId="0" xfId="1" applyFont="1" applyBorder="1" applyAlignment="1">
      <alignment horizontal="center" vertical="center" wrapText="1"/>
    </xf>
    <xf numFmtId="43" fontId="33" fillId="0" borderId="7" xfId="1" applyFont="1" applyBorder="1" applyAlignment="1">
      <alignment horizontal="center" vertical="center" wrapText="1"/>
    </xf>
    <xf numFmtId="0" fontId="31" fillId="0" borderId="0" xfId="0" applyFont="1" applyBorder="1" applyAlignment="1">
      <alignment wrapText="1"/>
    </xf>
    <xf numFmtId="0" fontId="31" fillId="0" borderId="0" xfId="0" applyFont="1" applyAlignment="1">
      <alignment wrapText="1"/>
    </xf>
    <xf numFmtId="2" fontId="31" fillId="0" borderId="0" xfId="0" applyNumberFormat="1" applyFont="1" applyBorder="1" applyAlignment="1">
      <alignment vertical="center"/>
    </xf>
    <xf numFmtId="2" fontId="31" fillId="0" borderId="0" xfId="1" applyNumberFormat="1" applyFont="1" applyFill="1" applyBorder="1" applyAlignment="1">
      <alignment horizontal="right" vertical="center"/>
    </xf>
    <xf numFmtId="2" fontId="31" fillId="0" borderId="7" xfId="1" applyNumberFormat="1" applyFont="1" applyFill="1" applyBorder="1" applyAlignment="1">
      <alignment horizontal="right" vertical="center"/>
    </xf>
    <xf numFmtId="2" fontId="36" fillId="23" borderId="19" xfId="80" applyNumberFormat="1" applyFont="1" applyFill="1" applyBorder="1" applyAlignment="1">
      <alignment horizontal="center" vertical="center" wrapText="1"/>
    </xf>
    <xf numFmtId="2" fontId="31" fillId="0" borderId="3" xfId="0" applyNumberFormat="1" applyFont="1" applyFill="1" applyBorder="1" applyAlignment="1">
      <alignment horizontal="center" vertical="center" wrapText="1"/>
    </xf>
    <xf numFmtId="2" fontId="31" fillId="0" borderId="48" xfId="0" applyNumberFormat="1" applyFont="1" applyFill="1" applyBorder="1" applyAlignment="1">
      <alignment horizontal="center" vertical="center" wrapText="1"/>
    </xf>
    <xf numFmtId="2" fontId="31" fillId="0" borderId="0" xfId="0" applyNumberFormat="1" applyFont="1" applyBorder="1"/>
    <xf numFmtId="2" fontId="31" fillId="0" borderId="0" xfId="0" applyNumberFormat="1" applyFont="1"/>
    <xf numFmtId="43" fontId="34" fillId="20" borderId="0" xfId="1" applyFont="1" applyFill="1" applyBorder="1" applyAlignment="1">
      <alignment vertical="center"/>
    </xf>
    <xf numFmtId="0" fontId="0" fillId="0" borderId="5" xfId="0" applyNumberFormat="1" applyBorder="1" applyAlignment="1">
      <alignment horizontal="center"/>
    </xf>
    <xf numFmtId="0" fontId="37" fillId="0" borderId="5" xfId="0" applyNumberFormat="1" applyFont="1" applyBorder="1" applyAlignment="1">
      <alignment horizontal="center"/>
    </xf>
    <xf numFmtId="0" fontId="37" fillId="0" borderId="5" xfId="0" applyNumberFormat="1" applyFont="1" applyBorder="1" applyAlignment="1">
      <alignment horizontal="left"/>
    </xf>
    <xf numFmtId="49" fontId="0" fillId="0" borderId="0" xfId="0" applyNumberFormat="1" applyAlignment="1">
      <alignment horizontal="left"/>
    </xf>
    <xf numFmtId="44" fontId="37" fillId="0" borderId="5" xfId="0" applyNumberFormat="1" applyFont="1" applyBorder="1" applyAlignment="1">
      <alignment horizontal="center"/>
    </xf>
    <xf numFmtId="0" fontId="7" fillId="0" borderId="0" xfId="42" applyBorder="1"/>
    <xf numFmtId="0" fontId="18" fillId="0" borderId="0" xfId="42" applyFont="1"/>
    <xf numFmtId="10" fontId="18" fillId="0" borderId="35" xfId="42" applyNumberFormat="1" applyFont="1" applyFill="1" applyBorder="1" applyAlignment="1" applyProtection="1">
      <alignment vertical="center"/>
    </xf>
    <xf numFmtId="0" fontId="18" fillId="0" borderId="36" xfId="42" applyFont="1" applyFill="1" applyBorder="1" applyAlignment="1" applyProtection="1">
      <alignment horizontal="center" vertical="center"/>
    </xf>
    <xf numFmtId="0" fontId="18" fillId="0" borderId="35" xfId="42" applyFont="1" applyFill="1" applyBorder="1" applyAlignment="1" applyProtection="1">
      <alignment horizontal="left" vertical="center"/>
    </xf>
    <xf numFmtId="10" fontId="18" fillId="0" borderId="38" xfId="42" applyNumberFormat="1" applyFont="1" applyFill="1" applyBorder="1" applyAlignment="1" applyProtection="1">
      <alignment vertical="center"/>
    </xf>
    <xf numFmtId="0" fontId="18" fillId="0" borderId="39" xfId="42" applyFont="1" applyFill="1" applyBorder="1" applyAlignment="1" applyProtection="1">
      <alignment horizontal="center" vertical="center"/>
    </xf>
    <xf numFmtId="0" fontId="18" fillId="0" borderId="38" xfId="42" applyFont="1" applyFill="1" applyBorder="1" applyAlignment="1" applyProtection="1">
      <alignment horizontal="left" vertical="center"/>
    </xf>
    <xf numFmtId="0" fontId="18" fillId="0" borderId="4" xfId="42" applyFont="1" applyFill="1" applyBorder="1" applyAlignment="1" applyProtection="1">
      <alignment horizontal="left" vertical="center"/>
    </xf>
    <xf numFmtId="10" fontId="18" fillId="0" borderId="41" xfId="42" applyNumberFormat="1" applyFont="1" applyFill="1" applyBorder="1" applyAlignment="1" applyProtection="1">
      <alignment vertical="center"/>
    </xf>
    <xf numFmtId="10" fontId="18" fillId="0" borderId="42" xfId="42" applyNumberFormat="1" applyFont="1" applyFill="1" applyBorder="1" applyAlignment="1" applyProtection="1">
      <alignment vertical="center"/>
    </xf>
    <xf numFmtId="0" fontId="18" fillId="0" borderId="44" xfId="42" applyFont="1" applyFill="1" applyBorder="1"/>
    <xf numFmtId="0" fontId="18" fillId="0" borderId="0" xfId="42" applyFont="1" applyFill="1" applyBorder="1"/>
    <xf numFmtId="10" fontId="18" fillId="0" borderId="49" xfId="81" applyNumberFormat="1" applyFont="1" applyFill="1" applyBorder="1" applyAlignment="1" applyProtection="1">
      <alignment vertical="center"/>
      <protection locked="0"/>
    </xf>
    <xf numFmtId="10" fontId="18" fillId="0" borderId="4" xfId="81" applyNumberFormat="1" applyFont="1" applyFill="1" applyBorder="1" applyAlignment="1" applyProtection="1">
      <alignment vertical="center"/>
      <protection locked="0"/>
    </xf>
    <xf numFmtId="0" fontId="18" fillId="0" borderId="41" xfId="42" applyFont="1" applyFill="1" applyBorder="1"/>
    <xf numFmtId="10" fontId="18" fillId="0" borderId="44" xfId="81" applyNumberFormat="1" applyFont="1" applyFill="1" applyBorder="1" applyAlignment="1" applyProtection="1">
      <alignment vertical="center"/>
      <protection locked="0"/>
    </xf>
    <xf numFmtId="0" fontId="18" fillId="0" borderId="19" xfId="42" applyFont="1" applyFill="1" applyBorder="1" applyAlignment="1" applyProtection="1">
      <alignment horizontal="left" vertical="center"/>
    </xf>
    <xf numFmtId="10" fontId="2" fillId="0" borderId="19" xfId="81" applyNumberFormat="1" applyFont="1" applyFill="1" applyBorder="1"/>
    <xf numFmtId="0" fontId="29" fillId="0" borderId="7" xfId="42" applyFont="1" applyFill="1" applyBorder="1" applyAlignment="1" applyProtection="1">
      <alignment vertical="center"/>
    </xf>
    <xf numFmtId="0" fontId="29" fillId="0" borderId="7" xfId="42" applyFont="1" applyFill="1" applyBorder="1" applyAlignment="1" applyProtection="1">
      <alignment horizontal="left" vertical="center"/>
    </xf>
    <xf numFmtId="43" fontId="31" fillId="0" borderId="0" xfId="1" applyFont="1" applyFill="1" applyBorder="1" applyAlignment="1">
      <alignment horizontal="right" vertical="center"/>
    </xf>
    <xf numFmtId="44" fontId="0" fillId="0" borderId="14" xfId="83" applyFont="1" applyBorder="1"/>
    <xf numFmtId="44" fontId="1" fillId="0" borderId="14" xfId="83" applyFont="1" applyBorder="1" applyAlignment="1">
      <alignment vertical="center"/>
    </xf>
    <xf numFmtId="10" fontId="0" fillId="0" borderId="14" xfId="0" applyNumberFormat="1" applyBorder="1" applyAlignment="1">
      <alignment horizontal="center" vertical="center"/>
    </xf>
    <xf numFmtId="10" fontId="0" fillId="0" borderId="19" xfId="0" applyNumberFormat="1" applyBorder="1" applyAlignment="1">
      <alignment horizontal="center" vertical="center"/>
    </xf>
    <xf numFmtId="44" fontId="0" fillId="0" borderId="0" xfId="0" applyNumberFormat="1"/>
    <xf numFmtId="44" fontId="0" fillId="0" borderId="14" xfId="83" applyFont="1" applyBorder="1" applyAlignment="1">
      <alignment horizontal="center"/>
    </xf>
    <xf numFmtId="44" fontId="4" fillId="0" borderId="0" xfId="0" applyNumberFormat="1" applyFont="1" applyAlignment="1">
      <alignment vertical="center"/>
    </xf>
    <xf numFmtId="0" fontId="1" fillId="18" borderId="8" xfId="0" applyFont="1" applyFill="1" applyBorder="1" applyAlignment="1">
      <alignment horizontal="center"/>
    </xf>
    <xf numFmtId="10" fontId="0" fillId="0" borderId="0" xfId="0" applyNumberFormat="1"/>
    <xf numFmtId="49" fontId="0" fillId="0" borderId="0" xfId="0" applyNumberFormat="1" applyFont="1"/>
    <xf numFmtId="4" fontId="0" fillId="0" borderId="5" xfId="0" applyNumberFormat="1" applyFont="1" applyBorder="1" applyAlignment="1">
      <alignment vertical="center" wrapText="1"/>
    </xf>
    <xf numFmtId="0" fontId="0" fillId="0" borderId="5" xfId="0" applyNumberFormat="1" applyFont="1" applyBorder="1" applyAlignment="1">
      <alignment horizontal="center"/>
    </xf>
    <xf numFmtId="44" fontId="4" fillId="0" borderId="0" xfId="83" applyFont="1" applyAlignment="1">
      <alignment vertical="center"/>
    </xf>
    <xf numFmtId="0" fontId="31" fillId="0" borderId="43" xfId="0" applyNumberFormat="1" applyFont="1" applyFill="1" applyBorder="1" applyAlignment="1">
      <alignment horizontal="center" vertical="center"/>
    </xf>
    <xf numFmtId="49" fontId="31" fillId="0" borderId="44" xfId="0" applyNumberFormat="1" applyFont="1" applyFill="1" applyBorder="1" applyAlignment="1">
      <alignment horizontal="left" vertical="center" wrapText="1"/>
    </xf>
    <xf numFmtId="49" fontId="31" fillId="0" borderId="44" xfId="0" applyNumberFormat="1" applyFont="1" applyFill="1" applyBorder="1" applyAlignment="1">
      <alignment horizontal="center" vertical="center" wrapText="1"/>
    </xf>
    <xf numFmtId="2" fontId="31" fillId="0" borderId="44" xfId="0" applyNumberFormat="1" applyFont="1" applyFill="1" applyBorder="1" applyAlignment="1">
      <alignment horizontal="center" vertical="center" wrapText="1"/>
    </xf>
    <xf numFmtId="44" fontId="31" fillId="0" borderId="44" xfId="83" applyFont="1" applyFill="1" applyBorder="1" applyAlignment="1">
      <alignment vertical="center" wrapText="1"/>
    </xf>
    <xf numFmtId="10" fontId="4" fillId="0" borderId="0" xfId="84" applyNumberFormat="1" applyFont="1" applyAlignment="1">
      <alignment vertical="center"/>
    </xf>
    <xf numFmtId="0" fontId="0" fillId="0" borderId="0" xfId="0" applyNumberFormat="1"/>
    <xf numFmtId="0" fontId="1" fillId="0" borderId="32" xfId="0" applyNumberFormat="1" applyFont="1" applyFill="1" applyBorder="1" applyAlignment="1">
      <alignment horizontal="center" vertical="center"/>
    </xf>
    <xf numFmtId="44" fontId="0" fillId="0" borderId="0" xfId="0" applyNumberFormat="1" applyBorder="1"/>
    <xf numFmtId="173" fontId="4" fillId="0" borderId="0" xfId="84" applyNumberFormat="1" applyFont="1" applyAlignment="1">
      <alignment vertical="center"/>
    </xf>
    <xf numFmtId="174" fontId="4" fillId="0" borderId="0" xfId="84" applyNumberFormat="1" applyFont="1" applyAlignment="1">
      <alignment vertical="center"/>
    </xf>
    <xf numFmtId="49" fontId="31" fillId="19" borderId="50" xfId="0" applyNumberFormat="1" applyFont="1" applyFill="1" applyBorder="1" applyAlignment="1">
      <alignment horizontal="center" vertical="center" wrapText="1"/>
    </xf>
    <xf numFmtId="0" fontId="31" fillId="0" borderId="28" xfId="0" applyFont="1" applyBorder="1"/>
    <xf numFmtId="43" fontId="32" fillId="19" borderId="7" xfId="1" applyFont="1" applyFill="1" applyBorder="1" applyAlignment="1">
      <alignment horizontal="right" vertical="center"/>
    </xf>
    <xf numFmtId="0" fontId="30" fillId="0" borderId="0" xfId="0" applyFont="1" applyBorder="1" applyAlignment="1">
      <alignment horizontal="center" vertical="center"/>
    </xf>
    <xf numFmtId="0" fontId="35" fillId="0" borderId="0" xfId="0" applyFont="1" applyBorder="1" applyAlignment="1">
      <alignment horizontal="center" vertical="center"/>
    </xf>
    <xf numFmtId="43" fontId="31" fillId="0" borderId="0" xfId="1" applyFont="1" applyFill="1" applyBorder="1" applyAlignment="1">
      <alignment horizontal="right" vertical="center"/>
    </xf>
    <xf numFmtId="0" fontId="4" fillId="0" borderId="0" xfId="0" applyFont="1" applyBorder="1" applyAlignment="1">
      <alignment horizontal="left" vertical="center" wrapText="1"/>
    </xf>
    <xf numFmtId="43" fontId="34" fillId="20" borderId="0" xfId="1" applyFont="1" applyFill="1" applyBorder="1" applyAlignment="1">
      <alignment horizontal="center" vertical="center"/>
    </xf>
    <xf numFmtId="0" fontId="31" fillId="0" borderId="0" xfId="0" applyFont="1" applyBorder="1" applyAlignment="1">
      <alignment horizontal="left" vertical="center" wrapText="1"/>
    </xf>
    <xf numFmtId="0" fontId="1" fillId="0" borderId="30" xfId="0" applyFont="1" applyBorder="1" applyAlignment="1">
      <alignment horizontal="center"/>
    </xf>
    <xf numFmtId="0" fontId="1" fillId="0" borderId="33" xfId="0" applyFont="1" applyBorder="1" applyAlignment="1">
      <alignment horizontal="center"/>
    </xf>
    <xf numFmtId="0" fontId="1" fillId="0" borderId="31" xfId="0" applyFont="1" applyBorder="1" applyAlignment="1">
      <alignment horizontal="center"/>
    </xf>
    <xf numFmtId="0" fontId="1" fillId="0" borderId="30" xfId="0" applyFont="1" applyBorder="1" applyAlignment="1">
      <alignment horizontal="center" vertical="center"/>
    </xf>
    <xf numFmtId="0" fontId="1" fillId="0" borderId="33" xfId="0" applyFont="1" applyBorder="1" applyAlignment="1">
      <alignment horizontal="center" vertical="center"/>
    </xf>
    <xf numFmtId="0" fontId="1" fillId="0" borderId="31" xfId="0" applyFont="1" applyBorder="1" applyAlignment="1">
      <alignment horizontal="center" vertical="center"/>
    </xf>
    <xf numFmtId="0" fontId="1" fillId="18" borderId="30" xfId="0" applyFont="1" applyFill="1" applyBorder="1" applyAlignment="1">
      <alignment horizontal="center"/>
    </xf>
    <xf numFmtId="0" fontId="1" fillId="18" borderId="33" xfId="0" applyFont="1" applyFill="1" applyBorder="1" applyAlignment="1">
      <alignment horizontal="center"/>
    </xf>
    <xf numFmtId="4" fontId="1" fillId="18" borderId="14" xfId="0" applyNumberFormat="1" applyFont="1" applyFill="1" applyBorder="1" applyAlignment="1">
      <alignment horizontal="center" vertical="center"/>
    </xf>
    <xf numFmtId="0" fontId="1" fillId="18" borderId="14" xfId="0" applyFont="1" applyFill="1" applyBorder="1" applyAlignment="1">
      <alignment horizontal="center" vertical="center"/>
    </xf>
    <xf numFmtId="10" fontId="18" fillId="0" borderId="39" xfId="42" applyNumberFormat="1" applyFont="1" applyFill="1" applyBorder="1" applyAlignment="1" applyProtection="1">
      <alignment horizontal="center" vertical="center"/>
    </xf>
    <xf numFmtId="10" fontId="18" fillId="0" borderId="40" xfId="42" applyNumberFormat="1" applyFont="1" applyFill="1" applyBorder="1" applyAlignment="1" applyProtection="1">
      <alignment horizontal="center" vertical="center"/>
    </xf>
    <xf numFmtId="0" fontId="32" fillId="0" borderId="19" xfId="42" applyFont="1" applyFill="1" applyBorder="1" applyAlignment="1">
      <alignment horizontal="center"/>
    </xf>
    <xf numFmtId="0" fontId="32" fillId="0" borderId="32" xfId="42" applyFont="1" applyFill="1" applyBorder="1" applyAlignment="1" applyProtection="1">
      <alignment horizontal="center" vertical="center"/>
    </xf>
    <xf numFmtId="0" fontId="32" fillId="0" borderId="48" xfId="42" applyFont="1" applyFill="1" applyBorder="1" applyAlignment="1" applyProtection="1">
      <alignment horizontal="center" vertical="center"/>
    </xf>
    <xf numFmtId="0" fontId="32" fillId="0" borderId="27" xfId="42" applyFont="1" applyFill="1" applyBorder="1" applyAlignment="1" applyProtection="1">
      <alignment horizontal="center" vertical="center" wrapText="1"/>
    </xf>
    <xf numFmtId="0" fontId="32" fillId="0" borderId="28" xfId="42" applyFont="1" applyFill="1" applyBorder="1" applyAlignment="1" applyProtection="1">
      <alignment horizontal="center" vertical="center" wrapText="1"/>
    </xf>
    <xf numFmtId="0" fontId="32" fillId="0" borderId="29" xfId="42" applyFont="1" applyFill="1" applyBorder="1" applyAlignment="1" applyProtection="1">
      <alignment horizontal="center" vertical="center" wrapText="1"/>
    </xf>
    <xf numFmtId="0" fontId="32" fillId="0" borderId="6" xfId="42" applyFont="1" applyFill="1" applyBorder="1" applyAlignment="1" applyProtection="1">
      <alignment horizontal="center" vertical="center" wrapText="1"/>
    </xf>
    <xf numFmtId="0" fontId="32" fillId="0" borderId="7" xfId="42" applyFont="1" applyFill="1" applyBorder="1" applyAlignment="1" applyProtection="1">
      <alignment horizontal="center" vertical="center" wrapText="1"/>
    </xf>
    <xf numFmtId="0" fontId="32" fillId="0" borderId="8" xfId="42" applyFont="1" applyFill="1" applyBorder="1" applyAlignment="1" applyProtection="1">
      <alignment horizontal="center" vertical="center" wrapText="1"/>
    </xf>
    <xf numFmtId="0" fontId="32" fillId="0" borderId="27" xfId="42" applyFont="1" applyFill="1" applyBorder="1" applyAlignment="1" applyProtection="1">
      <alignment horizontal="center" vertical="center"/>
    </xf>
    <xf numFmtId="0" fontId="32" fillId="0" borderId="29" xfId="42" applyFont="1" applyFill="1" applyBorder="1" applyAlignment="1" applyProtection="1">
      <alignment horizontal="center" vertical="center"/>
    </xf>
    <xf numFmtId="0" fontId="32" fillId="0" borderId="6" xfId="42" applyFont="1" applyFill="1" applyBorder="1" applyAlignment="1" applyProtection="1">
      <alignment horizontal="center" vertical="center"/>
    </xf>
    <xf numFmtId="0" fontId="32" fillId="0" borderId="8" xfId="42" applyFont="1" applyFill="1" applyBorder="1" applyAlignment="1" applyProtection="1">
      <alignment horizontal="center" vertical="center"/>
    </xf>
    <xf numFmtId="10" fontId="18" fillId="0" borderId="36" xfId="42" applyNumberFormat="1" applyFont="1" applyFill="1" applyBorder="1" applyAlignment="1" applyProtection="1">
      <alignment horizontal="center" vertical="center"/>
    </xf>
    <xf numFmtId="10" fontId="18" fillId="0" borderId="37" xfId="42" applyNumberFormat="1" applyFont="1" applyFill="1" applyBorder="1" applyAlignment="1" applyProtection="1">
      <alignment horizontal="center" vertical="center"/>
    </xf>
    <xf numFmtId="172" fontId="32" fillId="0" borderId="28" xfId="42" applyNumberFormat="1" applyFont="1" applyFill="1" applyBorder="1" applyAlignment="1">
      <alignment horizontal="center"/>
    </xf>
    <xf numFmtId="10" fontId="18" fillId="0" borderId="42" xfId="42" applyNumberFormat="1" applyFont="1" applyFill="1" applyBorder="1" applyAlignment="1" applyProtection="1">
      <alignment horizontal="center" vertical="center"/>
    </xf>
    <xf numFmtId="10" fontId="18" fillId="0" borderId="43" xfId="42" applyNumberFormat="1" applyFont="1" applyFill="1" applyBorder="1" applyAlignment="1" applyProtection="1">
      <alignment horizontal="center" vertical="center"/>
    </xf>
    <xf numFmtId="10" fontId="18" fillId="0" borderId="30" xfId="42" applyNumberFormat="1" applyFont="1" applyFill="1" applyBorder="1" applyAlignment="1" applyProtection="1">
      <alignment horizontal="center" vertical="center"/>
    </xf>
    <xf numFmtId="10" fontId="18" fillId="0" borderId="33" xfId="42" applyNumberFormat="1" applyFont="1" applyFill="1" applyBorder="1" applyAlignment="1" applyProtection="1">
      <alignment horizontal="center" vertical="center"/>
    </xf>
    <xf numFmtId="10" fontId="18" fillId="0" borderId="31" xfId="42" applyNumberFormat="1" applyFont="1" applyFill="1" applyBorder="1" applyAlignment="1" applyProtection="1">
      <alignment horizontal="center" vertical="center"/>
    </xf>
    <xf numFmtId="172" fontId="2" fillId="0" borderId="45" xfId="82" applyNumberFormat="1" applyFont="1" applyFill="1" applyBorder="1" applyAlignment="1">
      <alignment horizontal="center"/>
    </xf>
    <xf numFmtId="0" fontId="18" fillId="0" borderId="36" xfId="42" applyFont="1" applyFill="1" applyBorder="1"/>
    <xf numFmtId="0" fontId="18" fillId="0" borderId="37" xfId="42" applyFont="1" applyFill="1" applyBorder="1"/>
    <xf numFmtId="172" fontId="2" fillId="0" borderId="46" xfId="82" applyNumberFormat="1" applyFont="1" applyFill="1" applyBorder="1" applyAlignment="1">
      <alignment horizontal="center"/>
    </xf>
    <xf numFmtId="172" fontId="2" fillId="0" borderId="39" xfId="82" applyNumberFormat="1" applyFont="1" applyFill="1" applyBorder="1" applyAlignment="1">
      <alignment horizontal="center"/>
    </xf>
    <xf numFmtId="172" fontId="2" fillId="0" borderId="40" xfId="82" applyNumberFormat="1" applyFont="1" applyFill="1" applyBorder="1" applyAlignment="1">
      <alignment horizontal="center"/>
    </xf>
    <xf numFmtId="172" fontId="2" fillId="0" borderId="47" xfId="82" applyNumberFormat="1" applyFont="1" applyFill="1" applyBorder="1" applyAlignment="1">
      <alignment horizontal="center"/>
    </xf>
    <xf numFmtId="172" fontId="2" fillId="0" borderId="42" xfId="82" applyNumberFormat="1" applyFont="1" applyFill="1" applyBorder="1" applyAlignment="1">
      <alignment horizontal="center"/>
    </xf>
    <xf numFmtId="172" fontId="2" fillId="0" borderId="43" xfId="82" applyNumberFormat="1" applyFont="1" applyFill="1" applyBorder="1" applyAlignment="1">
      <alignment horizontal="center"/>
    </xf>
    <xf numFmtId="0" fontId="18" fillId="0" borderId="30" xfId="42" applyFont="1" applyFill="1" applyBorder="1" applyAlignment="1">
      <alignment horizontal="center"/>
    </xf>
    <xf numFmtId="0" fontId="18" fillId="0" borderId="33" xfId="42" applyFont="1" applyFill="1" applyBorder="1" applyAlignment="1">
      <alignment horizontal="center"/>
    </xf>
    <xf numFmtId="0" fontId="18" fillId="0" borderId="31" xfId="42" applyFont="1" applyFill="1" applyBorder="1" applyAlignment="1">
      <alignment horizontal="center"/>
    </xf>
  </cellXfs>
  <cellStyles count="85">
    <cellStyle name="20% - Ênfase1 2" xfId="3"/>
    <cellStyle name="20% - Ênfase2 2" xfId="4"/>
    <cellStyle name="20% - Ênfase3 2" xfId="5"/>
    <cellStyle name="20% - Ênfase4 2" xfId="6"/>
    <cellStyle name="20% - Ênfase5 2" xfId="7"/>
    <cellStyle name="20% - Ênfase6 2" xfId="8"/>
    <cellStyle name="40% - Ênfase1 2" xfId="9"/>
    <cellStyle name="40% - Ênfase2 2" xfId="10"/>
    <cellStyle name="40% - Ênfase3 2" xfId="11"/>
    <cellStyle name="40% - Ênfase4 2" xfId="12"/>
    <cellStyle name="40% - Ênfase5 2" xfId="13"/>
    <cellStyle name="40% - Ênfase6 2" xfId="14"/>
    <cellStyle name="60% - Ênfase1 2" xfId="15"/>
    <cellStyle name="60% - Ênfase2 2" xfId="16"/>
    <cellStyle name="60% - Ênfase3 2" xfId="17"/>
    <cellStyle name="60% - Ênfase4 2" xfId="18"/>
    <cellStyle name="60% - Ênfase5 2" xfId="19"/>
    <cellStyle name="60% - Ênfase6 2" xfId="20"/>
    <cellStyle name="Bom 2" xfId="21"/>
    <cellStyle name="Cálculo 2" xfId="22"/>
    <cellStyle name="Célula de Verificação 2" xfId="23"/>
    <cellStyle name="Célula Vinculada 2" xfId="24"/>
    <cellStyle name="Ênfase1 2" xfId="25"/>
    <cellStyle name="Ênfase2 2" xfId="26"/>
    <cellStyle name="Ênfase3 2" xfId="27"/>
    <cellStyle name="Ênfase4 2" xfId="28"/>
    <cellStyle name="Ênfase5 2" xfId="29"/>
    <cellStyle name="Ênfase6 2" xfId="30"/>
    <cellStyle name="Entrada 2" xfId="31"/>
    <cellStyle name="Followed Hyperlink" xfId="32"/>
    <cellStyle name="Incorreto 2" xfId="33"/>
    <cellStyle name="Millares [0]_WDM-1" xfId="34"/>
    <cellStyle name="Millares_WDM-1" xfId="35"/>
    <cellStyle name="Moeda" xfId="83" builtinId="4"/>
    <cellStyle name="Moeda 2" xfId="36"/>
    <cellStyle name="Moeda 3" xfId="37"/>
    <cellStyle name="Moeda 4" xfId="38"/>
    <cellStyle name="Moeda 5" xfId="82"/>
    <cellStyle name="Moneda [0]_WDM-1" xfId="39"/>
    <cellStyle name="Moneda_WDM-1" xfId="40"/>
    <cellStyle name="Neutra 2" xfId="41"/>
    <cellStyle name="Normal" xfId="0" builtinId="0"/>
    <cellStyle name="Normal 2" xfId="42"/>
    <cellStyle name="Normal 2 2" xfId="43"/>
    <cellStyle name="Normal 2 2 2" xfId="44"/>
    <cellStyle name="Normal 2 2 3" xfId="45"/>
    <cellStyle name="Normal 2 3" xfId="46"/>
    <cellStyle name="Normal 2_Pasta1" xfId="47"/>
    <cellStyle name="Normal 3" xfId="48"/>
    <cellStyle name="Normal 4" xfId="49"/>
    <cellStyle name="Normal 5" xfId="2"/>
    <cellStyle name="Normal 6" xfId="50"/>
    <cellStyle name="Normal_Pesquisa no referencial 10 de maio de 2013" xfId="80"/>
    <cellStyle name="Nota 2" xfId="51"/>
    <cellStyle name="Percentagem 2" xfId="52"/>
    <cellStyle name="Porcentagem" xfId="84" builtinId="5"/>
    <cellStyle name="Porcentagem 2" xfId="53"/>
    <cellStyle name="Porcentagem 3" xfId="54"/>
    <cellStyle name="Porcentagem 4" xfId="81"/>
    <cellStyle name="Saída 2" xfId="55"/>
    <cellStyle name="Separador de milhares" xfId="1" builtinId="3"/>
    <cellStyle name="Separador de milhares 2" xfId="56"/>
    <cellStyle name="Separador de milhares 2 2" xfId="57"/>
    <cellStyle name="Separador de milhares 2 3" xfId="58"/>
    <cellStyle name="Separador de milhares 3" xfId="59"/>
    <cellStyle name="Separador de milhares 4" xfId="60"/>
    <cellStyle name="Separador de milhares 5" xfId="61"/>
    <cellStyle name="Separador de milhares 6" xfId="62"/>
    <cellStyle name="Separador de milhares 7" xfId="63"/>
    <cellStyle name="Separador de milhares 8" xfId="64"/>
    <cellStyle name="Separador de milhares 9" xfId="65"/>
    <cellStyle name="SUBTIT" xfId="66"/>
    <cellStyle name="Texto de Aviso 2" xfId="67"/>
    <cellStyle name="Texto Explicativo 2" xfId="68"/>
    <cellStyle name="Título 1 2" xfId="69"/>
    <cellStyle name="Título 2 2" xfId="70"/>
    <cellStyle name="Título 3 2" xfId="71"/>
    <cellStyle name="Título 4 2" xfId="72"/>
    <cellStyle name="Título 5" xfId="73"/>
    <cellStyle name="Total 2" xfId="74"/>
    <cellStyle name="Vírgula 2" xfId="75"/>
    <cellStyle name="Vírgula 2 2" xfId="76"/>
    <cellStyle name="Vírgula 3" xfId="77"/>
    <cellStyle name="Vírgula 4" xfId="78"/>
    <cellStyle name="Vírgula 5" xfId="79"/>
  </cellStyles>
  <dxfs count="17">
    <dxf>
      <fill>
        <patternFill patternType="gray125">
          <bgColor indexed="51"/>
        </patternFill>
      </fill>
    </dxf>
    <dxf>
      <fill>
        <patternFill patternType="gray0625">
          <bgColor indexed="5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118025</xdr:colOff>
      <xdr:row>0</xdr:row>
      <xdr:rowOff>57979</xdr:rowOff>
    </xdr:from>
    <xdr:to>
      <xdr:col>1</xdr:col>
      <xdr:colOff>389709</xdr:colOff>
      <xdr:row>2</xdr:row>
      <xdr:rowOff>257736</xdr:rowOff>
    </xdr:to>
    <xdr:pic>
      <xdr:nvPicPr>
        <xdr:cNvPr id="2" name="Imagem 1"/>
        <xdr:cNvPicPr/>
      </xdr:nvPicPr>
      <xdr:blipFill>
        <a:blip xmlns:r="http://schemas.openxmlformats.org/officeDocument/2006/relationships" r:embed="rId1" cstate="print"/>
        <a:srcRect/>
        <a:stretch>
          <a:fillRect/>
        </a:stretch>
      </xdr:blipFill>
      <xdr:spPr bwMode="auto">
        <a:xfrm>
          <a:off x="118025" y="57979"/>
          <a:ext cx="928909" cy="7286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1</xdr:col>
      <xdr:colOff>142875</xdr:colOff>
      <xdr:row>2</xdr:row>
      <xdr:rowOff>190500</xdr:rowOff>
    </xdr:to>
    <xdr:pic>
      <xdr:nvPicPr>
        <xdr:cNvPr id="5" name="Imagem 4"/>
        <xdr:cNvPicPr/>
      </xdr:nvPicPr>
      <xdr:blipFill>
        <a:blip xmlns:r="http://schemas.openxmlformats.org/officeDocument/2006/relationships" r:embed="rId1" cstate="print"/>
        <a:srcRect/>
        <a:stretch>
          <a:fillRect/>
        </a:stretch>
      </xdr:blipFill>
      <xdr:spPr bwMode="auto">
        <a:xfrm>
          <a:off x="127551" y="104775"/>
          <a:ext cx="705887" cy="62150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809625</xdr:colOff>
      <xdr:row>2</xdr:row>
      <xdr:rowOff>190500</xdr:rowOff>
    </xdr:to>
    <xdr:pic>
      <xdr:nvPicPr>
        <xdr:cNvPr id="4" name="Imagem 3"/>
        <xdr:cNvPicPr/>
      </xdr:nvPicPr>
      <xdr:blipFill>
        <a:blip xmlns:r="http://schemas.openxmlformats.org/officeDocument/2006/relationships" r:embed="rId1" cstate="print"/>
        <a:srcRect/>
        <a:stretch>
          <a:fillRect/>
        </a:stretch>
      </xdr:blipFill>
      <xdr:spPr bwMode="auto">
        <a:xfrm>
          <a:off x="127551" y="104775"/>
          <a:ext cx="682074" cy="6191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127551</xdr:colOff>
      <xdr:row>0</xdr:row>
      <xdr:rowOff>104775</xdr:rowOff>
    </xdr:from>
    <xdr:to>
      <xdr:col>0</xdr:col>
      <xdr:colOff>685800</xdr:colOff>
      <xdr:row>2</xdr:row>
      <xdr:rowOff>190500</xdr:rowOff>
    </xdr:to>
    <xdr:pic>
      <xdr:nvPicPr>
        <xdr:cNvPr id="3" name="Imagem 2"/>
        <xdr:cNvPicPr/>
      </xdr:nvPicPr>
      <xdr:blipFill>
        <a:blip xmlns:r="http://schemas.openxmlformats.org/officeDocument/2006/relationships" r:embed="rId1" cstate="print"/>
        <a:srcRect/>
        <a:stretch>
          <a:fillRect/>
        </a:stretch>
      </xdr:blipFill>
      <xdr:spPr bwMode="auto">
        <a:xfrm>
          <a:off x="127551" y="104775"/>
          <a:ext cx="558249" cy="61912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package" Target="../embeddings/Documento_do_Microsoft_Office_Word1.docx"/></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package" Target="../embeddings/Documento_do_Microsoft_Office_Word2.doc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package" Target="../embeddings/Documento_do_Microsoft_Office_Word3.doc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package" Target="../embeddings/Documento_do_Microsoft_Office_Word4.docx"/></Relationships>
</file>

<file path=xl/worksheets/sheet1.xml><?xml version="1.0" encoding="utf-8"?>
<worksheet xmlns="http://schemas.openxmlformats.org/spreadsheetml/2006/main" xmlns:r="http://schemas.openxmlformats.org/officeDocument/2006/relationships">
  <sheetPr>
    <tabColor rgb="FF00B050"/>
  </sheetPr>
  <dimension ref="A1:K127"/>
  <sheetViews>
    <sheetView showGridLines="0" showZeros="0" tabSelected="1" view="pageBreakPreview" zoomScale="70" zoomScaleNormal="85" zoomScaleSheetLayoutView="70" workbookViewId="0">
      <pane ySplit="10" topLeftCell="A11" activePane="bottomLeft" state="frozen"/>
      <selection pane="bottomLeft" activeCell="E8" sqref="E8"/>
    </sheetView>
  </sheetViews>
  <sheetFormatPr defaultRowHeight="15"/>
  <cols>
    <col min="1" max="1" width="9.85546875" style="38" customWidth="1"/>
    <col min="2" max="2" width="17.140625" style="38" bestFit="1" customWidth="1"/>
    <col min="3" max="3" width="16.7109375" style="38" customWidth="1"/>
    <col min="4" max="4" width="145.42578125" style="39" customWidth="1"/>
    <col min="5" max="5" width="8.7109375" style="16" customWidth="1"/>
    <col min="6" max="6" width="13.5703125" style="40" bestFit="1" customWidth="1"/>
    <col min="7" max="7" width="20.28515625" style="40" bestFit="1" customWidth="1"/>
    <col min="8" max="8" width="18.5703125" style="38" bestFit="1" customWidth="1"/>
    <col min="9" max="10" width="25.42578125" style="16" bestFit="1" customWidth="1"/>
    <col min="11" max="11" width="21" style="16" bestFit="1" customWidth="1"/>
    <col min="12" max="16384" width="9.140625" style="16"/>
  </cols>
  <sheetData>
    <row r="1" spans="1:11" ht="23.25">
      <c r="A1" s="160" t="s">
        <v>0</v>
      </c>
      <c r="B1" s="160"/>
      <c r="C1" s="160"/>
      <c r="D1" s="160"/>
      <c r="E1" s="160"/>
      <c r="F1" s="160"/>
      <c r="G1" s="160"/>
      <c r="H1" s="160"/>
      <c r="I1" s="160"/>
    </row>
    <row r="2" spans="1:11" ht="18.75">
      <c r="A2" s="161" t="s">
        <v>21</v>
      </c>
      <c r="B2" s="161"/>
      <c r="C2" s="161"/>
      <c r="D2" s="161"/>
      <c r="E2" s="161"/>
      <c r="F2" s="161"/>
      <c r="G2" s="161"/>
      <c r="H2" s="161"/>
      <c r="I2" s="161"/>
    </row>
    <row r="3" spans="1:11" ht="24.95" customHeight="1">
      <c r="A3" s="17"/>
      <c r="B3" s="17"/>
      <c r="C3" s="17"/>
      <c r="D3" s="18"/>
      <c r="E3" s="19"/>
      <c r="F3" s="20"/>
      <c r="G3" s="20"/>
      <c r="H3" s="17"/>
      <c r="I3" s="58"/>
    </row>
    <row r="4" spans="1:11" ht="42" customHeight="1">
      <c r="A4" s="163" t="s">
        <v>296</v>
      </c>
      <c r="B4" s="163"/>
      <c r="C4" s="163"/>
      <c r="D4" s="163"/>
      <c r="E4" s="163"/>
      <c r="F4" s="163"/>
      <c r="G4" s="163"/>
      <c r="H4" s="163"/>
      <c r="I4" s="163"/>
    </row>
    <row r="5" spans="1:11" ht="15.75">
      <c r="A5" s="3"/>
      <c r="B5" s="3"/>
      <c r="C5" s="3"/>
      <c r="D5" s="18"/>
      <c r="E5" s="41"/>
      <c r="F5" s="22"/>
      <c r="G5" s="41"/>
      <c r="H5" s="41"/>
      <c r="I5" s="41"/>
    </row>
    <row r="6" spans="1:11" ht="19.5">
      <c r="A6" s="164" t="s">
        <v>118</v>
      </c>
      <c r="B6" s="164"/>
      <c r="C6" s="164"/>
      <c r="D6" s="164"/>
      <c r="E6" s="164"/>
      <c r="F6" s="164"/>
      <c r="G6" s="164"/>
      <c r="H6" s="164"/>
      <c r="I6" s="164"/>
    </row>
    <row r="7" spans="1:11" ht="19.5">
      <c r="A7" s="42"/>
      <c r="B7" s="42"/>
      <c r="C7" s="42"/>
      <c r="D7" s="42"/>
      <c r="E7" s="162" t="s">
        <v>380</v>
      </c>
      <c r="F7" s="162"/>
      <c r="G7" s="162"/>
      <c r="H7" s="162"/>
      <c r="I7" s="162"/>
    </row>
    <row r="8" spans="1:11" ht="9" customHeight="1">
      <c r="A8" s="17"/>
      <c r="B8" s="17"/>
      <c r="C8" s="17"/>
      <c r="D8" s="18"/>
      <c r="E8" s="21"/>
      <c r="F8" s="22"/>
      <c r="G8" s="19"/>
    </row>
    <row r="9" spans="1:11" ht="15" customHeight="1">
      <c r="A9" s="159" t="s">
        <v>372</v>
      </c>
      <c r="B9" s="159"/>
      <c r="C9" s="159"/>
      <c r="D9" s="159"/>
      <c r="E9" s="159"/>
      <c r="F9" s="159"/>
      <c r="G9" s="159"/>
      <c r="H9" s="23" t="s">
        <v>110</v>
      </c>
      <c r="I9" s="24">
        <v>0.2135</v>
      </c>
    </row>
    <row r="10" spans="1:11" ht="33" customHeight="1">
      <c r="A10" s="25" t="s">
        <v>127</v>
      </c>
      <c r="B10" s="26" t="s">
        <v>128</v>
      </c>
      <c r="C10" s="27" t="s">
        <v>8</v>
      </c>
      <c r="D10" s="28" t="s">
        <v>129</v>
      </c>
      <c r="E10" s="29" t="s">
        <v>130</v>
      </c>
      <c r="F10" s="30" t="s">
        <v>131</v>
      </c>
      <c r="G10" s="31" t="s">
        <v>132</v>
      </c>
      <c r="H10" s="31" t="s">
        <v>133</v>
      </c>
      <c r="I10" s="32" t="s">
        <v>134</v>
      </c>
    </row>
    <row r="11" spans="1:11" s="33" customFormat="1" ht="15.75">
      <c r="A11" s="43"/>
      <c r="B11" s="44"/>
      <c r="C11" s="45"/>
      <c r="D11" s="46" t="s">
        <v>7</v>
      </c>
      <c r="E11" s="47"/>
      <c r="F11" s="48"/>
      <c r="G11" s="49"/>
      <c r="H11" s="49"/>
      <c r="I11" s="60">
        <f>SUBTOTAL(9,I12:I127)</f>
        <v>3461117.5540999994</v>
      </c>
      <c r="J11" s="145"/>
      <c r="K11" s="139"/>
    </row>
    <row r="12" spans="1:11" s="33" customFormat="1" ht="15.75">
      <c r="A12" s="57">
        <v>1</v>
      </c>
      <c r="B12" s="50"/>
      <c r="C12" s="51"/>
      <c r="D12" s="52" t="s">
        <v>6</v>
      </c>
      <c r="E12" s="53"/>
      <c r="F12" s="54">
        <v>0</v>
      </c>
      <c r="G12" s="55"/>
      <c r="H12" s="56"/>
      <c r="I12" s="61">
        <f>SUBTOTAL(9,I13:I27)</f>
        <v>101750.05499999999</v>
      </c>
      <c r="J12" s="145"/>
      <c r="K12" s="139"/>
    </row>
    <row r="13" spans="1:11" s="33" customFormat="1" ht="50.25" customHeight="1">
      <c r="A13" s="79" t="s">
        <v>104</v>
      </c>
      <c r="B13" s="35" t="s">
        <v>65</v>
      </c>
      <c r="C13" s="37" t="s">
        <v>111</v>
      </c>
      <c r="D13" s="80" t="s">
        <v>112</v>
      </c>
      <c r="E13" s="81" t="s">
        <v>301</v>
      </c>
      <c r="F13" s="86">
        <v>4.5</v>
      </c>
      <c r="G13" s="82">
        <v>210.39</v>
      </c>
      <c r="H13" s="82">
        <f t="shared" ref="H13:H103" si="0">ROUND(G13+G13*$I$9,2)</f>
        <v>255.31</v>
      </c>
      <c r="I13" s="83">
        <f>F13*H13</f>
        <v>1148.895</v>
      </c>
      <c r="J13" s="151"/>
      <c r="K13" s="139"/>
    </row>
    <row r="14" spans="1:11" s="33" customFormat="1" ht="50.25" customHeight="1">
      <c r="A14" s="79" t="s">
        <v>105</v>
      </c>
      <c r="B14" s="35" t="s">
        <v>65</v>
      </c>
      <c r="C14" s="37" t="s">
        <v>375</v>
      </c>
      <c r="D14" s="80" t="s">
        <v>376</v>
      </c>
      <c r="E14" s="81" t="s">
        <v>377</v>
      </c>
      <c r="F14" s="86">
        <v>1</v>
      </c>
      <c r="G14" s="82">
        <v>370.18</v>
      </c>
      <c r="H14" s="82">
        <f t="shared" si="0"/>
        <v>449.21</v>
      </c>
      <c r="I14" s="83">
        <f t="shared" ref="I14:I27" si="1">F14*H14</f>
        <v>449.21</v>
      </c>
      <c r="J14" s="151"/>
      <c r="K14" s="139"/>
    </row>
    <row r="15" spans="1:11" s="33" customFormat="1" ht="50.25" customHeight="1">
      <c r="A15" s="79" t="s">
        <v>106</v>
      </c>
      <c r="B15" s="35" t="s">
        <v>65</v>
      </c>
      <c r="C15" s="37" t="s">
        <v>378</v>
      </c>
      <c r="D15" s="80" t="s">
        <v>379</v>
      </c>
      <c r="E15" s="81" t="s">
        <v>28</v>
      </c>
      <c r="F15" s="86">
        <v>1</v>
      </c>
      <c r="G15" s="82">
        <v>639.92999999999995</v>
      </c>
      <c r="H15" s="82">
        <f t="shared" si="0"/>
        <v>776.56</v>
      </c>
      <c r="I15" s="83">
        <f t="shared" si="1"/>
        <v>776.56</v>
      </c>
      <c r="J15" s="151"/>
      <c r="K15" s="139"/>
    </row>
    <row r="16" spans="1:11" s="33" customFormat="1" ht="15.75">
      <c r="A16" s="79" t="s">
        <v>107</v>
      </c>
      <c r="B16" s="35" t="s">
        <v>67</v>
      </c>
      <c r="C16" s="84" t="s">
        <v>302</v>
      </c>
      <c r="D16" s="36" t="s">
        <v>303</v>
      </c>
      <c r="E16" s="81" t="s">
        <v>3</v>
      </c>
      <c r="F16" s="86">
        <v>1</v>
      </c>
      <c r="G16" s="82">
        <v>12276.66</v>
      </c>
      <c r="H16" s="82">
        <f t="shared" si="0"/>
        <v>14897.73</v>
      </c>
      <c r="I16" s="83">
        <f t="shared" si="1"/>
        <v>14897.73</v>
      </c>
      <c r="J16" s="151"/>
      <c r="K16" s="139"/>
    </row>
    <row r="17" spans="1:11" s="33" customFormat="1" ht="15.75">
      <c r="A17" s="79" t="s">
        <v>108</v>
      </c>
      <c r="B17" s="35" t="s">
        <v>67</v>
      </c>
      <c r="C17" s="37" t="s">
        <v>304</v>
      </c>
      <c r="D17" s="36" t="s">
        <v>305</v>
      </c>
      <c r="E17" s="81" t="s">
        <v>3</v>
      </c>
      <c r="F17" s="86">
        <v>1</v>
      </c>
      <c r="G17" s="82">
        <v>7838.5</v>
      </c>
      <c r="H17" s="82">
        <f t="shared" si="0"/>
        <v>9512.02</v>
      </c>
      <c r="I17" s="83">
        <f t="shared" si="1"/>
        <v>9512.02</v>
      </c>
      <c r="J17" s="151"/>
      <c r="K17" s="139"/>
    </row>
    <row r="18" spans="1:11" s="33" customFormat="1" ht="15.75">
      <c r="A18" s="79" t="s">
        <v>114</v>
      </c>
      <c r="B18" s="35" t="s">
        <v>67</v>
      </c>
      <c r="C18" s="37" t="s">
        <v>306</v>
      </c>
      <c r="D18" s="36" t="s">
        <v>307</v>
      </c>
      <c r="E18" s="81" t="s">
        <v>3</v>
      </c>
      <c r="F18" s="86">
        <v>1</v>
      </c>
      <c r="G18" s="82">
        <v>7834.06</v>
      </c>
      <c r="H18" s="82">
        <f t="shared" si="0"/>
        <v>9506.6299999999992</v>
      </c>
      <c r="I18" s="83">
        <f t="shared" si="1"/>
        <v>9506.6299999999992</v>
      </c>
      <c r="J18" s="151"/>
      <c r="K18" s="139"/>
    </row>
    <row r="19" spans="1:11" s="33" customFormat="1" ht="15.75">
      <c r="A19" s="79" t="s">
        <v>115</v>
      </c>
      <c r="B19" s="35" t="s">
        <v>67</v>
      </c>
      <c r="C19" s="37" t="s">
        <v>308</v>
      </c>
      <c r="D19" s="36" t="s">
        <v>309</v>
      </c>
      <c r="E19" s="81" t="s">
        <v>3</v>
      </c>
      <c r="F19" s="86">
        <v>1</v>
      </c>
      <c r="G19" s="82">
        <v>6582.3</v>
      </c>
      <c r="H19" s="82">
        <f t="shared" si="0"/>
        <v>7987.62</v>
      </c>
      <c r="I19" s="83">
        <f t="shared" si="1"/>
        <v>7987.62</v>
      </c>
      <c r="J19" s="151"/>
      <c r="K19" s="139"/>
    </row>
    <row r="20" spans="1:11" s="33" customFormat="1" ht="15.75">
      <c r="A20" s="79" t="s">
        <v>116</v>
      </c>
      <c r="B20" s="35" t="s">
        <v>67</v>
      </c>
      <c r="C20" s="37" t="s">
        <v>310</v>
      </c>
      <c r="D20" s="36" t="s">
        <v>311</v>
      </c>
      <c r="E20" s="81" t="s">
        <v>3</v>
      </c>
      <c r="F20" s="86">
        <v>1</v>
      </c>
      <c r="G20" s="82">
        <v>4880.58</v>
      </c>
      <c r="H20" s="82">
        <f t="shared" si="0"/>
        <v>5922.58</v>
      </c>
      <c r="I20" s="83">
        <f t="shared" si="1"/>
        <v>5922.58</v>
      </c>
      <c r="J20" s="151"/>
      <c r="K20" s="139"/>
    </row>
    <row r="21" spans="1:11" s="33" customFormat="1" ht="15.75">
      <c r="A21" s="79" t="s">
        <v>117</v>
      </c>
      <c r="B21" s="35" t="s">
        <v>67</v>
      </c>
      <c r="C21" s="37" t="s">
        <v>312</v>
      </c>
      <c r="D21" s="36" t="s">
        <v>371</v>
      </c>
      <c r="E21" s="81" t="s">
        <v>4</v>
      </c>
      <c r="F21" s="86">
        <v>50</v>
      </c>
      <c r="G21" s="82">
        <v>98.54</v>
      </c>
      <c r="H21" s="82">
        <f t="shared" si="0"/>
        <v>119.58</v>
      </c>
      <c r="I21" s="83">
        <f t="shared" si="1"/>
        <v>5979</v>
      </c>
      <c r="J21" s="151"/>
      <c r="K21" s="139"/>
    </row>
    <row r="22" spans="1:11" s="33" customFormat="1" ht="15.75">
      <c r="A22" s="79" t="s">
        <v>297</v>
      </c>
      <c r="B22" s="35" t="s">
        <v>67</v>
      </c>
      <c r="C22" s="37" t="s">
        <v>171</v>
      </c>
      <c r="D22" s="36" t="s">
        <v>313</v>
      </c>
      <c r="E22" s="81" t="s">
        <v>4</v>
      </c>
      <c r="F22" s="86">
        <v>500</v>
      </c>
      <c r="G22" s="82">
        <v>7.88</v>
      </c>
      <c r="H22" s="82">
        <f t="shared" si="0"/>
        <v>9.56</v>
      </c>
      <c r="I22" s="83">
        <f t="shared" si="1"/>
        <v>4780</v>
      </c>
      <c r="J22" s="151"/>
      <c r="K22" s="139"/>
    </row>
    <row r="23" spans="1:11" s="33" customFormat="1" ht="15.75">
      <c r="A23" s="79" t="s">
        <v>298</v>
      </c>
      <c r="B23" s="35" t="s">
        <v>67</v>
      </c>
      <c r="C23" s="37" t="s">
        <v>314</v>
      </c>
      <c r="D23" s="36" t="s">
        <v>315</v>
      </c>
      <c r="E23" s="81" t="s">
        <v>3</v>
      </c>
      <c r="F23" s="86">
        <v>100</v>
      </c>
      <c r="G23" s="82">
        <v>78.92</v>
      </c>
      <c r="H23" s="82">
        <f t="shared" si="0"/>
        <v>95.77</v>
      </c>
      <c r="I23" s="83">
        <f t="shared" si="1"/>
        <v>9577</v>
      </c>
      <c r="J23" s="151"/>
      <c r="K23" s="139"/>
    </row>
    <row r="24" spans="1:11" s="33" customFormat="1" ht="30">
      <c r="A24" s="79" t="s">
        <v>299</v>
      </c>
      <c r="B24" s="35" t="s">
        <v>67</v>
      </c>
      <c r="C24" s="37" t="s">
        <v>169</v>
      </c>
      <c r="D24" s="36" t="s">
        <v>316</v>
      </c>
      <c r="E24" s="81" t="s">
        <v>170</v>
      </c>
      <c r="F24" s="86">
        <v>120</v>
      </c>
      <c r="G24" s="82">
        <v>10.31</v>
      </c>
      <c r="H24" s="82">
        <f t="shared" si="0"/>
        <v>12.51</v>
      </c>
      <c r="I24" s="83">
        <f t="shared" si="1"/>
        <v>1501.2</v>
      </c>
      <c r="J24" s="151"/>
      <c r="K24" s="139"/>
    </row>
    <row r="25" spans="1:11" s="33" customFormat="1" ht="15.75">
      <c r="A25" s="79" t="s">
        <v>300</v>
      </c>
      <c r="B25" s="35" t="s">
        <v>67</v>
      </c>
      <c r="C25" s="37" t="s">
        <v>172</v>
      </c>
      <c r="D25" s="36" t="s">
        <v>317</v>
      </c>
      <c r="E25" s="81" t="s">
        <v>3</v>
      </c>
      <c r="F25" s="86">
        <v>10</v>
      </c>
      <c r="G25" s="82">
        <v>171.39</v>
      </c>
      <c r="H25" s="82">
        <f t="shared" si="0"/>
        <v>207.98</v>
      </c>
      <c r="I25" s="83">
        <f t="shared" si="1"/>
        <v>2079.7999999999997</v>
      </c>
      <c r="J25" s="151"/>
      <c r="K25" s="139"/>
    </row>
    <row r="26" spans="1:11" s="33" customFormat="1" ht="15.75">
      <c r="A26" s="79" t="s">
        <v>373</v>
      </c>
      <c r="B26" s="35" t="s">
        <v>67</v>
      </c>
      <c r="C26" s="37" t="s">
        <v>173</v>
      </c>
      <c r="D26" s="36" t="s">
        <v>318</v>
      </c>
      <c r="E26" s="81" t="s">
        <v>3</v>
      </c>
      <c r="F26" s="86">
        <v>25</v>
      </c>
      <c r="G26" s="82">
        <v>133.31</v>
      </c>
      <c r="H26" s="82">
        <f t="shared" si="0"/>
        <v>161.77000000000001</v>
      </c>
      <c r="I26" s="83">
        <f t="shared" si="1"/>
        <v>4044.2500000000005</v>
      </c>
      <c r="J26" s="151"/>
      <c r="K26" s="139"/>
    </row>
    <row r="27" spans="1:11" s="33" customFormat="1" ht="15.75">
      <c r="A27" s="79" t="s">
        <v>374</v>
      </c>
      <c r="B27" s="35" t="s">
        <v>67</v>
      </c>
      <c r="C27" s="37" t="s">
        <v>319</v>
      </c>
      <c r="D27" s="36" t="s">
        <v>320</v>
      </c>
      <c r="E27" s="81" t="s">
        <v>120</v>
      </c>
      <c r="F27" s="86">
        <v>1</v>
      </c>
      <c r="G27" s="82">
        <v>19437.63</v>
      </c>
      <c r="H27" s="82">
        <f t="shared" si="0"/>
        <v>23587.56</v>
      </c>
      <c r="I27" s="83">
        <f t="shared" si="1"/>
        <v>23587.56</v>
      </c>
      <c r="J27" s="151"/>
      <c r="K27" s="139"/>
    </row>
    <row r="28" spans="1:11" s="33" customFormat="1" ht="15.75">
      <c r="A28" s="57">
        <v>2</v>
      </c>
      <c r="B28" s="50"/>
      <c r="C28" s="51"/>
      <c r="D28" s="52" t="s">
        <v>19</v>
      </c>
      <c r="E28" s="53" t="s">
        <v>64</v>
      </c>
      <c r="F28" s="54">
        <v>0</v>
      </c>
      <c r="G28" s="55">
        <v>0</v>
      </c>
      <c r="H28" s="56">
        <f t="shared" si="0"/>
        <v>0</v>
      </c>
      <c r="I28" s="61">
        <f>SUBTOTAL(9,I29)</f>
        <v>306521.14</v>
      </c>
      <c r="J28" s="155"/>
      <c r="K28" s="139"/>
    </row>
    <row r="29" spans="1:11" s="33" customFormat="1" ht="15.75">
      <c r="A29" s="79" t="s">
        <v>18</v>
      </c>
      <c r="B29" s="35" t="s">
        <v>70</v>
      </c>
      <c r="C29" s="84" t="s">
        <v>119</v>
      </c>
      <c r="D29" s="36" t="s">
        <v>19</v>
      </c>
      <c r="E29" s="81" t="s">
        <v>3</v>
      </c>
      <c r="F29" s="86">
        <v>1</v>
      </c>
      <c r="G29" s="82">
        <v>252592.62</v>
      </c>
      <c r="H29" s="82">
        <f t="shared" si="0"/>
        <v>306521.14</v>
      </c>
      <c r="I29" s="83">
        <f t="shared" ref="I29:I103" si="2">F29*H29</f>
        <v>306521.14</v>
      </c>
      <c r="J29" s="156">
        <f>I29/I11</f>
        <v>8.8561320211992992E-2</v>
      </c>
      <c r="K29" s="139"/>
    </row>
    <row r="30" spans="1:11" s="33" customFormat="1" ht="15.75">
      <c r="A30" s="57">
        <v>3</v>
      </c>
      <c r="B30" s="50"/>
      <c r="C30" s="51"/>
      <c r="D30" s="52" t="s">
        <v>103</v>
      </c>
      <c r="E30" s="53"/>
      <c r="F30" s="54">
        <v>0</v>
      </c>
      <c r="G30" s="55">
        <v>0</v>
      </c>
      <c r="H30" s="56">
        <f t="shared" si="0"/>
        <v>0</v>
      </c>
      <c r="I30" s="61">
        <f>SUBTOTAL(9,I31:I37)</f>
        <v>50577.525999999998</v>
      </c>
      <c r="J30" s="151"/>
      <c r="K30" s="139"/>
    </row>
    <row r="31" spans="1:11" s="33" customFormat="1" ht="15.75">
      <c r="A31" s="79" t="s">
        <v>17</v>
      </c>
      <c r="B31" s="35" t="s">
        <v>67</v>
      </c>
      <c r="C31" s="84" t="s">
        <v>174</v>
      </c>
      <c r="D31" s="36" t="s">
        <v>321</v>
      </c>
      <c r="E31" s="81" t="s">
        <v>2</v>
      </c>
      <c r="F31" s="86">
        <v>2135</v>
      </c>
      <c r="G31" s="82">
        <v>13.02</v>
      </c>
      <c r="H31" s="82">
        <f t="shared" si="0"/>
        <v>15.8</v>
      </c>
      <c r="I31" s="83">
        <f t="shared" si="2"/>
        <v>33733</v>
      </c>
      <c r="J31" s="151"/>
      <c r="K31" s="139"/>
    </row>
    <row r="32" spans="1:11" s="33" customFormat="1" ht="15.75">
      <c r="A32" s="79" t="s">
        <v>20</v>
      </c>
      <c r="B32" s="35" t="s">
        <v>67</v>
      </c>
      <c r="C32" s="37" t="s">
        <v>175</v>
      </c>
      <c r="D32" s="36" t="s">
        <v>322</v>
      </c>
      <c r="E32" s="81" t="s">
        <v>22</v>
      </c>
      <c r="F32" s="86">
        <v>25</v>
      </c>
      <c r="G32" s="82">
        <v>99.76</v>
      </c>
      <c r="H32" s="82">
        <f t="shared" si="0"/>
        <v>121.06</v>
      </c>
      <c r="I32" s="83">
        <f t="shared" si="2"/>
        <v>3026.5</v>
      </c>
      <c r="J32" s="151"/>
      <c r="K32" s="139"/>
    </row>
    <row r="33" spans="1:11" s="33" customFormat="1" ht="15.75">
      <c r="A33" s="79" t="s">
        <v>25</v>
      </c>
      <c r="B33" s="35" t="s">
        <v>67</v>
      </c>
      <c r="C33" s="84" t="s">
        <v>176</v>
      </c>
      <c r="D33" s="36" t="s">
        <v>323</v>
      </c>
      <c r="E33" s="81" t="s">
        <v>4</v>
      </c>
      <c r="F33" s="86">
        <v>400</v>
      </c>
      <c r="G33" s="82">
        <v>7.77</v>
      </c>
      <c r="H33" s="82">
        <f t="shared" si="0"/>
        <v>9.43</v>
      </c>
      <c r="I33" s="83">
        <f t="shared" si="2"/>
        <v>3772</v>
      </c>
      <c r="J33" s="151"/>
      <c r="K33" s="139"/>
    </row>
    <row r="34" spans="1:11" s="33" customFormat="1" ht="15.75">
      <c r="A34" s="79" t="s">
        <v>26</v>
      </c>
      <c r="B34" s="35" t="s">
        <v>67</v>
      </c>
      <c r="C34" s="37" t="s">
        <v>97</v>
      </c>
      <c r="D34" s="36" t="s">
        <v>324</v>
      </c>
      <c r="E34" s="81" t="s">
        <v>22</v>
      </c>
      <c r="F34" s="86">
        <v>155.75</v>
      </c>
      <c r="G34" s="82">
        <v>2.34</v>
      </c>
      <c r="H34" s="82">
        <f t="shared" si="0"/>
        <v>2.84</v>
      </c>
      <c r="I34" s="83">
        <f t="shared" si="2"/>
        <v>442.33</v>
      </c>
      <c r="J34" s="151"/>
      <c r="K34" s="139"/>
    </row>
    <row r="35" spans="1:11" s="33" customFormat="1" ht="15.75">
      <c r="A35" s="79" t="s">
        <v>27</v>
      </c>
      <c r="B35" s="35" t="s">
        <v>67</v>
      </c>
      <c r="C35" s="84" t="s">
        <v>177</v>
      </c>
      <c r="D35" s="36" t="s">
        <v>325</v>
      </c>
      <c r="E35" s="81" t="s">
        <v>178</v>
      </c>
      <c r="F35" s="86">
        <v>1868.4</v>
      </c>
      <c r="G35" s="82">
        <v>1.6</v>
      </c>
      <c r="H35" s="82">
        <f t="shared" si="0"/>
        <v>1.94</v>
      </c>
      <c r="I35" s="83">
        <f t="shared" si="2"/>
        <v>3624.6959999999999</v>
      </c>
      <c r="J35" s="151"/>
      <c r="K35" s="139"/>
    </row>
    <row r="36" spans="1:11" s="33" customFormat="1" ht="15.75">
      <c r="A36" s="79" t="s">
        <v>212</v>
      </c>
      <c r="B36" s="35" t="s">
        <v>67</v>
      </c>
      <c r="C36" s="84" t="s">
        <v>179</v>
      </c>
      <c r="D36" s="36" t="s">
        <v>326</v>
      </c>
      <c r="E36" s="81" t="s">
        <v>3</v>
      </c>
      <c r="F36" s="86">
        <v>20</v>
      </c>
      <c r="G36" s="82">
        <v>135.22999999999999</v>
      </c>
      <c r="H36" s="82">
        <f t="shared" si="0"/>
        <v>164.1</v>
      </c>
      <c r="I36" s="83">
        <f t="shared" si="2"/>
        <v>3282</v>
      </c>
      <c r="J36" s="151"/>
      <c r="K36" s="139"/>
    </row>
    <row r="37" spans="1:11" s="33" customFormat="1" ht="15.75">
      <c r="A37" s="79" t="s">
        <v>213</v>
      </c>
      <c r="B37" s="35" t="s">
        <v>67</v>
      </c>
      <c r="C37" s="37" t="s">
        <v>180</v>
      </c>
      <c r="D37" s="36" t="s">
        <v>327</v>
      </c>
      <c r="E37" s="81" t="s">
        <v>3</v>
      </c>
      <c r="F37" s="86">
        <v>10</v>
      </c>
      <c r="G37" s="82">
        <v>222.25</v>
      </c>
      <c r="H37" s="82">
        <f t="shared" si="0"/>
        <v>269.7</v>
      </c>
      <c r="I37" s="83">
        <f t="shared" si="2"/>
        <v>2697</v>
      </c>
      <c r="J37" s="151"/>
      <c r="K37" s="139"/>
    </row>
    <row r="38" spans="1:11" s="33" customFormat="1" ht="15.75">
      <c r="A38" s="57">
        <v>4</v>
      </c>
      <c r="B38" s="50"/>
      <c r="C38" s="51"/>
      <c r="D38" s="52" t="s">
        <v>181</v>
      </c>
      <c r="E38" s="53"/>
      <c r="F38" s="54">
        <v>0</v>
      </c>
      <c r="G38" s="55">
        <v>0</v>
      </c>
      <c r="H38" s="56">
        <f>ROUND(G38+G38*$I$9,2)</f>
        <v>0</v>
      </c>
      <c r="I38" s="61">
        <f>SUBTOTAL(9,I39:I45)</f>
        <v>509613.90899999999</v>
      </c>
      <c r="J38" s="151"/>
      <c r="K38" s="139"/>
    </row>
    <row r="39" spans="1:11" s="33" customFormat="1" ht="15.75">
      <c r="A39" s="79" t="s">
        <v>168</v>
      </c>
      <c r="B39" s="35" t="s">
        <v>67</v>
      </c>
      <c r="C39" s="37" t="s">
        <v>182</v>
      </c>
      <c r="D39" s="36" t="s">
        <v>328</v>
      </c>
      <c r="E39" s="81" t="s">
        <v>2</v>
      </c>
      <c r="F39" s="86">
        <v>5320</v>
      </c>
      <c r="G39" s="82">
        <v>0.67</v>
      </c>
      <c r="H39" s="82">
        <f t="shared" si="0"/>
        <v>0.81</v>
      </c>
      <c r="I39" s="83">
        <f t="shared" si="2"/>
        <v>4309.2000000000007</v>
      </c>
      <c r="J39" s="151"/>
      <c r="K39" s="139"/>
    </row>
    <row r="40" spans="1:11" s="33" customFormat="1" ht="15.75">
      <c r="A40" s="79" t="s">
        <v>121</v>
      </c>
      <c r="B40" s="35" t="s">
        <v>67</v>
      </c>
      <c r="C40" s="37" t="s">
        <v>98</v>
      </c>
      <c r="D40" s="36" t="s">
        <v>329</v>
      </c>
      <c r="E40" s="81" t="s">
        <v>22</v>
      </c>
      <c r="F40" s="86">
        <v>13020.7</v>
      </c>
      <c r="G40" s="82">
        <v>5.91</v>
      </c>
      <c r="H40" s="82">
        <f t="shared" si="0"/>
        <v>7.17</v>
      </c>
      <c r="I40" s="83">
        <f t="shared" si="2"/>
        <v>93358.419000000009</v>
      </c>
      <c r="J40" s="151"/>
      <c r="K40" s="139"/>
    </row>
    <row r="41" spans="1:11" ht="18.75" customHeight="1">
      <c r="A41" s="79" t="s">
        <v>122</v>
      </c>
      <c r="B41" s="35" t="s">
        <v>67</v>
      </c>
      <c r="C41" s="84" t="s">
        <v>97</v>
      </c>
      <c r="D41" s="36" t="s">
        <v>324</v>
      </c>
      <c r="E41" s="81" t="s">
        <v>22</v>
      </c>
      <c r="F41" s="86">
        <v>1064</v>
      </c>
      <c r="G41" s="82">
        <v>2.34</v>
      </c>
      <c r="H41" s="82">
        <f t="shared" si="0"/>
        <v>2.84</v>
      </c>
      <c r="I41" s="83">
        <f t="shared" si="2"/>
        <v>3021.7599999999998</v>
      </c>
      <c r="J41" s="151"/>
      <c r="K41" s="139"/>
    </row>
    <row r="42" spans="1:11" ht="15.75">
      <c r="A42" s="79" t="s">
        <v>123</v>
      </c>
      <c r="B42" s="35" t="s">
        <v>67</v>
      </c>
      <c r="C42" s="84" t="s">
        <v>183</v>
      </c>
      <c r="D42" s="36" t="s">
        <v>330</v>
      </c>
      <c r="E42" s="81" t="s">
        <v>22</v>
      </c>
      <c r="F42" s="86">
        <v>1465.1</v>
      </c>
      <c r="G42" s="82">
        <v>3.09</v>
      </c>
      <c r="H42" s="82">
        <f t="shared" si="0"/>
        <v>3.75</v>
      </c>
      <c r="I42" s="83">
        <f t="shared" si="2"/>
        <v>5494.125</v>
      </c>
      <c r="J42" s="151"/>
      <c r="K42" s="139"/>
    </row>
    <row r="43" spans="1:11" s="33" customFormat="1" ht="30">
      <c r="A43" s="79" t="s">
        <v>124</v>
      </c>
      <c r="B43" s="35" t="s">
        <v>63</v>
      </c>
      <c r="C43" s="84" t="s">
        <v>331</v>
      </c>
      <c r="D43" s="36" t="s">
        <v>184</v>
      </c>
      <c r="E43" s="81" t="s">
        <v>66</v>
      </c>
      <c r="F43" s="86">
        <v>151435.20000000001</v>
      </c>
      <c r="G43" s="82">
        <v>2.12</v>
      </c>
      <c r="H43" s="82">
        <f t="shared" si="0"/>
        <v>2.57</v>
      </c>
      <c r="I43" s="83">
        <f t="shared" si="2"/>
        <v>389188.46399999998</v>
      </c>
      <c r="J43" s="151"/>
      <c r="K43" s="139"/>
    </row>
    <row r="44" spans="1:11" ht="15.75">
      <c r="A44" s="79" t="s">
        <v>125</v>
      </c>
      <c r="B44" s="35" t="s">
        <v>67</v>
      </c>
      <c r="C44" s="84" t="s">
        <v>109</v>
      </c>
      <c r="D44" s="36" t="s">
        <v>332</v>
      </c>
      <c r="E44" s="81" t="s">
        <v>22</v>
      </c>
      <c r="F44" s="86">
        <v>2159</v>
      </c>
      <c r="G44" s="82">
        <v>4.34</v>
      </c>
      <c r="H44" s="82">
        <f t="shared" si="0"/>
        <v>5.27</v>
      </c>
      <c r="I44" s="83">
        <f t="shared" si="2"/>
        <v>11377.929999999998</v>
      </c>
      <c r="J44" s="151"/>
      <c r="K44" s="139"/>
    </row>
    <row r="45" spans="1:11" ht="15.75">
      <c r="A45" s="79" t="s">
        <v>214</v>
      </c>
      <c r="B45" s="35" t="s">
        <v>65</v>
      </c>
      <c r="C45" s="84" t="s">
        <v>185</v>
      </c>
      <c r="D45" s="36" t="s">
        <v>126</v>
      </c>
      <c r="E45" s="81" t="s">
        <v>22</v>
      </c>
      <c r="F45" s="86">
        <v>9875.9</v>
      </c>
      <c r="G45" s="82">
        <v>0.24</v>
      </c>
      <c r="H45" s="82">
        <f t="shared" si="0"/>
        <v>0.28999999999999998</v>
      </c>
      <c r="I45" s="83">
        <f t="shared" si="2"/>
        <v>2864.0109999999995</v>
      </c>
      <c r="J45" s="151"/>
      <c r="K45" s="139"/>
    </row>
    <row r="46" spans="1:11" s="33" customFormat="1" ht="15.75">
      <c r="A46" s="57">
        <v>5</v>
      </c>
      <c r="B46" s="50"/>
      <c r="C46" s="51"/>
      <c r="D46" s="52" t="s">
        <v>62</v>
      </c>
      <c r="E46" s="53"/>
      <c r="F46" s="54">
        <v>0</v>
      </c>
      <c r="G46" s="55">
        <v>0</v>
      </c>
      <c r="H46" s="56">
        <f t="shared" ref="H46" si="3">ROUND(G46+G46*$I$9,2)</f>
        <v>0</v>
      </c>
      <c r="I46" s="61">
        <f>SUBTOTAL(9,I47:I68)</f>
        <v>462588.23019999999</v>
      </c>
      <c r="J46" s="151"/>
      <c r="K46" s="139"/>
    </row>
    <row r="47" spans="1:11" s="33" customFormat="1" ht="15.75">
      <c r="A47" s="79" t="s">
        <v>135</v>
      </c>
      <c r="B47" s="35" t="s">
        <v>67</v>
      </c>
      <c r="C47" s="84" t="s">
        <v>165</v>
      </c>
      <c r="D47" s="36" t="s">
        <v>333</v>
      </c>
      <c r="E47" s="81" t="s">
        <v>4</v>
      </c>
      <c r="F47" s="86">
        <v>449.73</v>
      </c>
      <c r="G47" s="82">
        <v>25.49</v>
      </c>
      <c r="H47" s="82">
        <f t="shared" si="0"/>
        <v>30.93</v>
      </c>
      <c r="I47" s="83">
        <f t="shared" si="2"/>
        <v>13910.1489</v>
      </c>
      <c r="J47" s="151"/>
      <c r="K47" s="139"/>
    </row>
    <row r="48" spans="1:11" ht="15.75">
      <c r="A48" s="79" t="s">
        <v>136</v>
      </c>
      <c r="B48" s="35" t="s">
        <v>99</v>
      </c>
      <c r="C48" s="84">
        <v>2003309</v>
      </c>
      <c r="D48" s="36" t="s">
        <v>277</v>
      </c>
      <c r="E48" s="81" t="s">
        <v>4</v>
      </c>
      <c r="F48" s="86">
        <v>198.5</v>
      </c>
      <c r="G48" s="82">
        <v>79.52</v>
      </c>
      <c r="H48" s="82">
        <f t="shared" si="0"/>
        <v>96.5</v>
      </c>
      <c r="I48" s="83">
        <f t="shared" si="2"/>
        <v>19155.25</v>
      </c>
      <c r="J48" s="151"/>
      <c r="K48" s="139"/>
    </row>
    <row r="49" spans="1:11" ht="15.75">
      <c r="A49" s="79" t="s">
        <v>137</v>
      </c>
      <c r="B49" s="35" t="s">
        <v>99</v>
      </c>
      <c r="C49" s="84">
        <v>2003403</v>
      </c>
      <c r="D49" s="36" t="s">
        <v>278</v>
      </c>
      <c r="E49" s="81" t="s">
        <v>4</v>
      </c>
      <c r="F49" s="86">
        <v>2.5</v>
      </c>
      <c r="G49" s="82">
        <v>610.47</v>
      </c>
      <c r="H49" s="82">
        <f t="shared" si="0"/>
        <v>740.81</v>
      </c>
      <c r="I49" s="83">
        <f t="shared" si="2"/>
        <v>1852.0249999999999</v>
      </c>
      <c r="J49" s="151"/>
      <c r="K49" s="139"/>
    </row>
    <row r="50" spans="1:11" ht="15.75">
      <c r="A50" s="79" t="s">
        <v>138</v>
      </c>
      <c r="B50" s="35" t="s">
        <v>99</v>
      </c>
      <c r="C50" s="84">
        <v>2003477</v>
      </c>
      <c r="D50" s="36" t="s">
        <v>279</v>
      </c>
      <c r="E50" s="81" t="s">
        <v>3</v>
      </c>
      <c r="F50" s="86">
        <v>1</v>
      </c>
      <c r="G50" s="82">
        <v>3139.78</v>
      </c>
      <c r="H50" s="82">
        <f t="shared" si="0"/>
        <v>3810.12</v>
      </c>
      <c r="I50" s="83">
        <f t="shared" si="2"/>
        <v>3810.12</v>
      </c>
      <c r="J50" s="151"/>
      <c r="K50" s="139"/>
    </row>
    <row r="51" spans="1:11" ht="15.75">
      <c r="A51" s="79" t="s">
        <v>139</v>
      </c>
      <c r="B51" s="35" t="s">
        <v>67</v>
      </c>
      <c r="C51" s="84" t="s">
        <v>186</v>
      </c>
      <c r="D51" s="36" t="s">
        <v>334</v>
      </c>
      <c r="E51" s="81" t="s">
        <v>3</v>
      </c>
      <c r="F51" s="86">
        <v>7</v>
      </c>
      <c r="G51" s="82">
        <v>2071.7399999999998</v>
      </c>
      <c r="H51" s="82">
        <f t="shared" si="0"/>
        <v>2514.06</v>
      </c>
      <c r="I51" s="83">
        <f t="shared" si="2"/>
        <v>17598.419999999998</v>
      </c>
      <c r="J51" s="151"/>
      <c r="K51" s="139"/>
    </row>
    <row r="52" spans="1:11" ht="15.75">
      <c r="A52" s="79" t="s">
        <v>140</v>
      </c>
      <c r="B52" s="35" t="s">
        <v>67</v>
      </c>
      <c r="C52" s="84" t="s">
        <v>187</v>
      </c>
      <c r="D52" s="36" t="s">
        <v>335</v>
      </c>
      <c r="E52" s="81" t="s">
        <v>4</v>
      </c>
      <c r="F52" s="86">
        <v>11.12</v>
      </c>
      <c r="G52" s="82">
        <v>439.08</v>
      </c>
      <c r="H52" s="82">
        <f t="shared" si="0"/>
        <v>532.82000000000005</v>
      </c>
      <c r="I52" s="83">
        <f t="shared" si="2"/>
        <v>5924.9584000000004</v>
      </c>
      <c r="J52" s="151"/>
      <c r="K52" s="139"/>
    </row>
    <row r="53" spans="1:11" ht="15.75">
      <c r="A53" s="79" t="s">
        <v>141</v>
      </c>
      <c r="B53" s="35" t="s">
        <v>67</v>
      </c>
      <c r="C53" s="84" t="s">
        <v>188</v>
      </c>
      <c r="D53" s="36" t="s">
        <v>336</v>
      </c>
      <c r="E53" s="81" t="s">
        <v>3</v>
      </c>
      <c r="F53" s="86">
        <v>7</v>
      </c>
      <c r="G53" s="82">
        <v>886.43</v>
      </c>
      <c r="H53" s="82">
        <f t="shared" si="0"/>
        <v>1075.68</v>
      </c>
      <c r="I53" s="83">
        <f t="shared" si="2"/>
        <v>7529.76</v>
      </c>
      <c r="J53" s="151"/>
      <c r="K53" s="139"/>
    </row>
    <row r="54" spans="1:11" ht="15.75">
      <c r="A54" s="79" t="s">
        <v>142</v>
      </c>
      <c r="B54" s="35" t="s">
        <v>67</v>
      </c>
      <c r="C54" s="84" t="s">
        <v>189</v>
      </c>
      <c r="D54" s="36" t="s">
        <v>337</v>
      </c>
      <c r="E54" s="81" t="s">
        <v>3</v>
      </c>
      <c r="F54" s="86">
        <v>1</v>
      </c>
      <c r="G54" s="82">
        <v>1205.02</v>
      </c>
      <c r="H54" s="82">
        <f t="shared" si="0"/>
        <v>1462.29</v>
      </c>
      <c r="I54" s="83">
        <f t="shared" si="2"/>
        <v>1462.29</v>
      </c>
      <c r="J54" s="151"/>
      <c r="K54" s="139"/>
    </row>
    <row r="55" spans="1:11" ht="15.75">
      <c r="A55" s="79" t="s">
        <v>143</v>
      </c>
      <c r="B55" s="35" t="s">
        <v>67</v>
      </c>
      <c r="C55" s="84" t="s">
        <v>190</v>
      </c>
      <c r="D55" s="36" t="s">
        <v>338</v>
      </c>
      <c r="E55" s="81" t="s">
        <v>3</v>
      </c>
      <c r="F55" s="86">
        <v>8</v>
      </c>
      <c r="G55" s="82">
        <v>2186.06</v>
      </c>
      <c r="H55" s="82">
        <f t="shared" si="0"/>
        <v>2652.78</v>
      </c>
      <c r="I55" s="83">
        <f t="shared" si="2"/>
        <v>21222.240000000002</v>
      </c>
      <c r="J55" s="151"/>
      <c r="K55" s="139"/>
    </row>
    <row r="56" spans="1:11" ht="15.75">
      <c r="A56" s="79" t="s">
        <v>144</v>
      </c>
      <c r="B56" s="35" t="s">
        <v>67</v>
      </c>
      <c r="C56" s="84" t="s">
        <v>191</v>
      </c>
      <c r="D56" s="36" t="s">
        <v>339</v>
      </c>
      <c r="E56" s="81" t="s">
        <v>3</v>
      </c>
      <c r="F56" s="86">
        <v>17</v>
      </c>
      <c r="G56" s="82">
        <v>107.99</v>
      </c>
      <c r="H56" s="82">
        <f t="shared" si="0"/>
        <v>131.05000000000001</v>
      </c>
      <c r="I56" s="83">
        <f t="shared" si="2"/>
        <v>2227.8500000000004</v>
      </c>
      <c r="J56" s="151"/>
      <c r="K56" s="139"/>
    </row>
    <row r="57" spans="1:11" ht="15.75">
      <c r="A57" s="79" t="s">
        <v>145</v>
      </c>
      <c r="B57" s="35" t="s">
        <v>67</v>
      </c>
      <c r="C57" s="84" t="s">
        <v>192</v>
      </c>
      <c r="D57" s="36" t="s">
        <v>340</v>
      </c>
      <c r="E57" s="81" t="s">
        <v>3</v>
      </c>
      <c r="F57" s="86">
        <v>17</v>
      </c>
      <c r="G57" s="82">
        <v>319.41000000000003</v>
      </c>
      <c r="H57" s="82">
        <f t="shared" si="0"/>
        <v>387.6</v>
      </c>
      <c r="I57" s="83">
        <f t="shared" si="2"/>
        <v>6589.2000000000007</v>
      </c>
      <c r="J57" s="151"/>
      <c r="K57" s="139"/>
    </row>
    <row r="58" spans="1:11" ht="15.75">
      <c r="A58" s="79" t="s">
        <v>146</v>
      </c>
      <c r="B58" s="35" t="s">
        <v>67</v>
      </c>
      <c r="C58" s="84" t="s">
        <v>193</v>
      </c>
      <c r="D58" s="36" t="s">
        <v>341</v>
      </c>
      <c r="E58" s="81" t="s">
        <v>4</v>
      </c>
      <c r="F58" s="86">
        <v>2.5</v>
      </c>
      <c r="G58" s="82">
        <v>1099.43</v>
      </c>
      <c r="H58" s="82">
        <f t="shared" si="0"/>
        <v>1334.16</v>
      </c>
      <c r="I58" s="83">
        <f t="shared" si="2"/>
        <v>3335.4</v>
      </c>
      <c r="J58" s="151"/>
      <c r="K58" s="139"/>
    </row>
    <row r="59" spans="1:11" ht="15.75">
      <c r="A59" s="79" t="s">
        <v>147</v>
      </c>
      <c r="B59" s="35" t="s">
        <v>67</v>
      </c>
      <c r="C59" s="84" t="s">
        <v>194</v>
      </c>
      <c r="D59" s="36" t="s">
        <v>342</v>
      </c>
      <c r="E59" s="81" t="s">
        <v>22</v>
      </c>
      <c r="F59" s="86">
        <v>1397.53</v>
      </c>
      <c r="G59" s="82">
        <v>5.31</v>
      </c>
      <c r="H59" s="82">
        <f t="shared" si="0"/>
        <v>6.44</v>
      </c>
      <c r="I59" s="83">
        <f t="shared" si="2"/>
        <v>9000.0932000000012</v>
      </c>
      <c r="J59" s="151"/>
      <c r="K59" s="139"/>
    </row>
    <row r="60" spans="1:11" ht="15.75">
      <c r="A60" s="79" t="s">
        <v>148</v>
      </c>
      <c r="B60" s="35" t="s">
        <v>67</v>
      </c>
      <c r="C60" s="84" t="s">
        <v>195</v>
      </c>
      <c r="D60" s="36" t="s">
        <v>343</v>
      </c>
      <c r="E60" s="81" t="s">
        <v>2</v>
      </c>
      <c r="F60" s="86">
        <v>1796.78</v>
      </c>
      <c r="G60" s="82">
        <v>27.97</v>
      </c>
      <c r="H60" s="82">
        <f t="shared" si="0"/>
        <v>33.94</v>
      </c>
      <c r="I60" s="83">
        <f t="shared" si="2"/>
        <v>60982.713199999998</v>
      </c>
      <c r="J60" s="151"/>
      <c r="K60" s="139"/>
    </row>
    <row r="61" spans="1:11" s="33" customFormat="1" ht="15.75">
      <c r="A61" s="79" t="s">
        <v>149</v>
      </c>
      <c r="B61" s="35" t="s">
        <v>67</v>
      </c>
      <c r="C61" s="84" t="s">
        <v>196</v>
      </c>
      <c r="D61" s="36" t="s">
        <v>344</v>
      </c>
      <c r="E61" s="81" t="s">
        <v>2</v>
      </c>
      <c r="F61" s="86">
        <v>898.39</v>
      </c>
      <c r="G61" s="82">
        <v>80.040000000000006</v>
      </c>
      <c r="H61" s="82">
        <f t="shared" si="0"/>
        <v>97.13</v>
      </c>
      <c r="I61" s="83">
        <f t="shared" si="2"/>
        <v>87260.620699999999</v>
      </c>
      <c r="J61" s="151"/>
      <c r="K61" s="139"/>
    </row>
    <row r="62" spans="1:11" ht="15.75">
      <c r="A62" s="79" t="s">
        <v>167</v>
      </c>
      <c r="B62" s="35" t="s">
        <v>65</v>
      </c>
      <c r="C62" s="84" t="s">
        <v>197</v>
      </c>
      <c r="D62" s="36" t="s">
        <v>198</v>
      </c>
      <c r="E62" s="81" t="s">
        <v>2</v>
      </c>
      <c r="F62" s="86">
        <v>386.12</v>
      </c>
      <c r="G62" s="82">
        <v>3.79</v>
      </c>
      <c r="H62" s="82">
        <f t="shared" si="0"/>
        <v>4.5999999999999996</v>
      </c>
      <c r="I62" s="83">
        <f t="shared" si="2"/>
        <v>1776.1519999999998</v>
      </c>
      <c r="J62" s="151"/>
      <c r="K62" s="139"/>
    </row>
    <row r="63" spans="1:11" ht="15.75">
      <c r="A63" s="79" t="s">
        <v>215</v>
      </c>
      <c r="B63" s="35" t="s">
        <v>67</v>
      </c>
      <c r="C63" s="84" t="s">
        <v>199</v>
      </c>
      <c r="D63" s="36" t="s">
        <v>345</v>
      </c>
      <c r="E63" s="81" t="s">
        <v>2</v>
      </c>
      <c r="F63" s="86">
        <v>196.48</v>
      </c>
      <c r="G63" s="82">
        <v>24.2</v>
      </c>
      <c r="H63" s="82">
        <f t="shared" si="0"/>
        <v>29.37</v>
      </c>
      <c r="I63" s="83">
        <f t="shared" si="2"/>
        <v>5770.6175999999996</v>
      </c>
      <c r="J63" s="151"/>
      <c r="K63" s="139"/>
    </row>
    <row r="64" spans="1:11" ht="15.75">
      <c r="A64" s="79" t="s">
        <v>216</v>
      </c>
      <c r="B64" s="35" t="s">
        <v>67</v>
      </c>
      <c r="C64" s="84" t="s">
        <v>200</v>
      </c>
      <c r="D64" s="36" t="s">
        <v>346</v>
      </c>
      <c r="E64" s="81" t="s">
        <v>22</v>
      </c>
      <c r="F64" s="86">
        <v>110.74</v>
      </c>
      <c r="G64" s="82">
        <v>496.75</v>
      </c>
      <c r="H64" s="82">
        <f t="shared" si="0"/>
        <v>602.80999999999995</v>
      </c>
      <c r="I64" s="83">
        <f t="shared" si="2"/>
        <v>66755.179399999994</v>
      </c>
      <c r="J64" s="151"/>
      <c r="K64" s="139"/>
    </row>
    <row r="65" spans="1:11" ht="15.75">
      <c r="A65" s="79" t="s">
        <v>217</v>
      </c>
      <c r="B65" s="35" t="s">
        <v>67</v>
      </c>
      <c r="C65" s="84" t="s">
        <v>201</v>
      </c>
      <c r="D65" s="36" t="s">
        <v>347</v>
      </c>
      <c r="E65" s="81" t="s">
        <v>4</v>
      </c>
      <c r="F65" s="86">
        <v>69</v>
      </c>
      <c r="G65" s="82">
        <v>164.09</v>
      </c>
      <c r="H65" s="82">
        <f t="shared" si="0"/>
        <v>199.12</v>
      </c>
      <c r="I65" s="83">
        <f t="shared" si="2"/>
        <v>13739.28</v>
      </c>
      <c r="J65" s="151"/>
      <c r="K65" s="139"/>
    </row>
    <row r="66" spans="1:11" ht="15.75">
      <c r="A66" s="79" t="s">
        <v>218</v>
      </c>
      <c r="B66" s="35" t="s">
        <v>67</v>
      </c>
      <c r="C66" s="84" t="s">
        <v>202</v>
      </c>
      <c r="D66" s="36" t="s">
        <v>348</v>
      </c>
      <c r="E66" s="81" t="s">
        <v>4</v>
      </c>
      <c r="F66" s="86">
        <v>254</v>
      </c>
      <c r="G66" s="82">
        <v>252.78</v>
      </c>
      <c r="H66" s="82">
        <f t="shared" si="0"/>
        <v>306.75</v>
      </c>
      <c r="I66" s="83">
        <f t="shared" si="2"/>
        <v>77914.5</v>
      </c>
      <c r="J66" s="151"/>
      <c r="K66" s="139"/>
    </row>
    <row r="67" spans="1:11" ht="15.75">
      <c r="A67" s="79" t="s">
        <v>219</v>
      </c>
      <c r="B67" s="35" t="s">
        <v>67</v>
      </c>
      <c r="C67" s="84" t="s">
        <v>102</v>
      </c>
      <c r="D67" s="36" t="s">
        <v>349</v>
      </c>
      <c r="E67" s="81" t="s">
        <v>22</v>
      </c>
      <c r="F67" s="86">
        <v>166.2</v>
      </c>
      <c r="G67" s="82">
        <v>46.59</v>
      </c>
      <c r="H67" s="82">
        <f t="shared" si="0"/>
        <v>56.54</v>
      </c>
      <c r="I67" s="83">
        <f t="shared" si="2"/>
        <v>9396.9479999999985</v>
      </c>
      <c r="J67" s="151"/>
      <c r="K67" s="139"/>
    </row>
    <row r="68" spans="1:11" ht="15.75">
      <c r="A68" s="79" t="s">
        <v>220</v>
      </c>
      <c r="B68" s="35" t="s">
        <v>67</v>
      </c>
      <c r="C68" s="84" t="s">
        <v>203</v>
      </c>
      <c r="D68" s="36" t="s">
        <v>350</v>
      </c>
      <c r="E68" s="81" t="s">
        <v>22</v>
      </c>
      <c r="F68" s="86">
        <v>1026.06</v>
      </c>
      <c r="G68" s="82">
        <v>20.38</v>
      </c>
      <c r="H68" s="82">
        <f t="shared" si="0"/>
        <v>24.73</v>
      </c>
      <c r="I68" s="83">
        <f t="shared" si="2"/>
        <v>25374.463799999998</v>
      </c>
      <c r="J68" s="151"/>
      <c r="K68" s="139"/>
    </row>
    <row r="69" spans="1:11" ht="15.75">
      <c r="A69" s="57">
        <v>6</v>
      </c>
      <c r="B69" s="50"/>
      <c r="C69" s="51"/>
      <c r="D69" s="52" t="s">
        <v>221</v>
      </c>
      <c r="E69" s="53"/>
      <c r="F69" s="54">
        <v>0</v>
      </c>
      <c r="G69" s="55">
        <v>0</v>
      </c>
      <c r="H69" s="56"/>
      <c r="I69" s="61">
        <f>SUBTOTAL(9,I70:I79)</f>
        <v>37753.801199999994</v>
      </c>
      <c r="J69" s="151"/>
    </row>
    <row r="70" spans="1:11" ht="30">
      <c r="A70" s="79" t="s">
        <v>150</v>
      </c>
      <c r="B70" s="35" t="s">
        <v>67</v>
      </c>
      <c r="C70" s="84" t="s">
        <v>222</v>
      </c>
      <c r="D70" s="36" t="s">
        <v>358</v>
      </c>
      <c r="E70" s="81" t="s">
        <v>22</v>
      </c>
      <c r="F70" s="86">
        <v>16.649999999999999</v>
      </c>
      <c r="G70" s="82">
        <v>494.45</v>
      </c>
      <c r="H70" s="82">
        <f>ROUND(G70+G70*$I$9,2)</f>
        <v>600.02</v>
      </c>
      <c r="I70" s="85">
        <f t="shared" ref="I70:I93" si="4">F70*H70</f>
        <v>9990.3329999999987</v>
      </c>
      <c r="J70" s="151"/>
    </row>
    <row r="71" spans="1:11" ht="15.75">
      <c r="A71" s="79" t="s">
        <v>43</v>
      </c>
      <c r="B71" s="35" t="s">
        <v>67</v>
      </c>
      <c r="C71" s="84" t="s">
        <v>223</v>
      </c>
      <c r="D71" s="36" t="s">
        <v>359</v>
      </c>
      <c r="E71" s="81" t="s">
        <v>2</v>
      </c>
      <c r="F71" s="86">
        <v>16.940000000000001</v>
      </c>
      <c r="G71" s="82">
        <v>76.69</v>
      </c>
      <c r="H71" s="82">
        <f t="shared" ref="H71:H79" si="5">ROUND(G71+G71*$I$9,2)</f>
        <v>93.06</v>
      </c>
      <c r="I71" s="85">
        <f t="shared" si="4"/>
        <v>1576.4364</v>
      </c>
      <c r="J71" s="151"/>
    </row>
    <row r="72" spans="1:11" ht="15.75">
      <c r="A72" s="79" t="s">
        <v>44</v>
      </c>
      <c r="B72" s="35" t="s">
        <v>65</v>
      </c>
      <c r="C72" s="84" t="s">
        <v>224</v>
      </c>
      <c r="D72" s="36" t="s">
        <v>225</v>
      </c>
      <c r="E72" s="81" t="s">
        <v>360</v>
      </c>
      <c r="F72" s="86">
        <v>0.1</v>
      </c>
      <c r="G72" s="82">
        <v>337.08</v>
      </c>
      <c r="H72" s="82">
        <f t="shared" si="5"/>
        <v>409.05</v>
      </c>
      <c r="I72" s="85">
        <f t="shared" si="4"/>
        <v>40.905000000000001</v>
      </c>
      <c r="J72" s="151"/>
    </row>
    <row r="73" spans="1:11" ht="15.75">
      <c r="A73" s="79" t="s">
        <v>45</v>
      </c>
      <c r="B73" s="35" t="s">
        <v>63</v>
      </c>
      <c r="C73" s="84" t="s">
        <v>226</v>
      </c>
      <c r="D73" s="36" t="s">
        <v>227</v>
      </c>
      <c r="E73" s="81" t="s">
        <v>3</v>
      </c>
      <c r="F73" s="86">
        <v>11</v>
      </c>
      <c r="G73" s="82">
        <v>26.8</v>
      </c>
      <c r="H73" s="82">
        <f t="shared" si="5"/>
        <v>32.520000000000003</v>
      </c>
      <c r="I73" s="85">
        <f t="shared" si="4"/>
        <v>357.72</v>
      </c>
      <c r="J73" s="151"/>
    </row>
    <row r="74" spans="1:11" ht="15.75">
      <c r="A74" s="79" t="s">
        <v>46</v>
      </c>
      <c r="B74" s="35" t="s">
        <v>63</v>
      </c>
      <c r="C74" s="84" t="s">
        <v>228</v>
      </c>
      <c r="D74" s="36" t="s">
        <v>229</v>
      </c>
      <c r="E74" s="81" t="s">
        <v>4</v>
      </c>
      <c r="F74" s="86">
        <v>38.85</v>
      </c>
      <c r="G74" s="82">
        <v>12.05</v>
      </c>
      <c r="H74" s="82">
        <f t="shared" si="5"/>
        <v>14.62</v>
      </c>
      <c r="I74" s="85">
        <f t="shared" si="4"/>
        <v>567.98699999999997</v>
      </c>
      <c r="J74" s="151"/>
    </row>
    <row r="75" spans="1:11" ht="15.75">
      <c r="A75" s="79" t="s">
        <v>47</v>
      </c>
      <c r="B75" s="35" t="s">
        <v>63</v>
      </c>
      <c r="C75" s="84" t="s">
        <v>230</v>
      </c>
      <c r="D75" s="36" t="s">
        <v>231</v>
      </c>
      <c r="E75" s="81" t="s">
        <v>23</v>
      </c>
      <c r="F75" s="86">
        <v>366</v>
      </c>
      <c r="G75" s="82">
        <v>10.8</v>
      </c>
      <c r="H75" s="82">
        <f t="shared" si="5"/>
        <v>13.11</v>
      </c>
      <c r="I75" s="85">
        <f t="shared" si="4"/>
        <v>4798.26</v>
      </c>
      <c r="J75" s="151"/>
    </row>
    <row r="76" spans="1:11" ht="15.75">
      <c r="A76" s="79" t="s">
        <v>48</v>
      </c>
      <c r="B76" s="35" t="s">
        <v>63</v>
      </c>
      <c r="C76" s="84" t="s">
        <v>232</v>
      </c>
      <c r="D76" s="36" t="s">
        <v>233</v>
      </c>
      <c r="E76" s="81" t="s">
        <v>23</v>
      </c>
      <c r="F76" s="86">
        <v>469</v>
      </c>
      <c r="G76" s="82">
        <v>10.83</v>
      </c>
      <c r="H76" s="82">
        <f t="shared" si="5"/>
        <v>13.14</v>
      </c>
      <c r="I76" s="85">
        <f t="shared" si="4"/>
        <v>6162.66</v>
      </c>
      <c r="J76" s="151"/>
    </row>
    <row r="77" spans="1:11" ht="15.75">
      <c r="A77" s="79" t="s">
        <v>49</v>
      </c>
      <c r="B77" s="35" t="s">
        <v>63</v>
      </c>
      <c r="C77" s="84" t="s">
        <v>234</v>
      </c>
      <c r="D77" s="36" t="s">
        <v>235</v>
      </c>
      <c r="E77" s="81" t="s">
        <v>23</v>
      </c>
      <c r="F77" s="86">
        <v>838</v>
      </c>
      <c r="G77" s="82">
        <v>10.71</v>
      </c>
      <c r="H77" s="82">
        <f t="shared" si="5"/>
        <v>13</v>
      </c>
      <c r="I77" s="85">
        <f t="shared" si="4"/>
        <v>10894</v>
      </c>
      <c r="J77" s="151"/>
    </row>
    <row r="78" spans="1:11" ht="15.75">
      <c r="A78" s="79" t="s">
        <v>50</v>
      </c>
      <c r="B78" s="35" t="s">
        <v>67</v>
      </c>
      <c r="C78" s="84" t="s">
        <v>101</v>
      </c>
      <c r="D78" s="36" t="s">
        <v>361</v>
      </c>
      <c r="E78" s="81" t="s">
        <v>22</v>
      </c>
      <c r="F78" s="86">
        <v>16.36</v>
      </c>
      <c r="G78" s="82">
        <v>152.16999999999999</v>
      </c>
      <c r="H78" s="82">
        <f t="shared" si="5"/>
        <v>184.66</v>
      </c>
      <c r="I78" s="85">
        <f t="shared" si="4"/>
        <v>3021.0375999999997</v>
      </c>
      <c r="J78" s="151"/>
    </row>
    <row r="79" spans="1:11" ht="30">
      <c r="A79" s="79" t="s">
        <v>100</v>
      </c>
      <c r="B79" s="35" t="s">
        <v>65</v>
      </c>
      <c r="C79" s="84" t="s">
        <v>236</v>
      </c>
      <c r="D79" s="36" t="s">
        <v>237</v>
      </c>
      <c r="E79" s="81" t="s">
        <v>2</v>
      </c>
      <c r="F79" s="86">
        <v>81.819999999999993</v>
      </c>
      <c r="G79" s="82">
        <v>3.47</v>
      </c>
      <c r="H79" s="82">
        <f t="shared" si="5"/>
        <v>4.21</v>
      </c>
      <c r="I79" s="85">
        <f t="shared" si="4"/>
        <v>344.4622</v>
      </c>
      <c r="J79" s="151"/>
    </row>
    <row r="80" spans="1:11" ht="15.75">
      <c r="A80" s="57">
        <v>7</v>
      </c>
      <c r="B80" s="50"/>
      <c r="C80" s="51"/>
      <c r="D80" s="52" t="s">
        <v>238</v>
      </c>
      <c r="E80" s="53"/>
      <c r="F80" s="54">
        <v>0</v>
      </c>
      <c r="G80" s="55">
        <v>0</v>
      </c>
      <c r="H80" s="56">
        <f t="shared" ref="H80:H93" si="6">ROUND(G80+G80*$I$9,2)</f>
        <v>0</v>
      </c>
      <c r="I80" s="61">
        <f>SUBTOTAL(9,I81:I93)</f>
        <v>95443.247799999997</v>
      </c>
      <c r="J80" s="151"/>
    </row>
    <row r="81" spans="1:11" ht="30">
      <c r="A81" s="79" t="s">
        <v>29</v>
      </c>
      <c r="B81" s="35" t="s">
        <v>67</v>
      </c>
      <c r="C81" s="84" t="s">
        <v>222</v>
      </c>
      <c r="D81" s="36" t="s">
        <v>358</v>
      </c>
      <c r="E81" s="81" t="s">
        <v>22</v>
      </c>
      <c r="F81" s="86">
        <v>20.25</v>
      </c>
      <c r="G81" s="82">
        <v>494.45</v>
      </c>
      <c r="H81" s="82">
        <f t="shared" si="6"/>
        <v>600.02</v>
      </c>
      <c r="I81" s="85">
        <f t="shared" si="4"/>
        <v>12150.404999999999</v>
      </c>
      <c r="J81" s="151"/>
    </row>
    <row r="82" spans="1:11" ht="15.75">
      <c r="A82" s="79" t="s">
        <v>30</v>
      </c>
      <c r="B82" s="35" t="s">
        <v>67</v>
      </c>
      <c r="C82" s="84" t="s">
        <v>223</v>
      </c>
      <c r="D82" s="36" t="s">
        <v>359</v>
      </c>
      <c r="E82" s="81" t="s">
        <v>2</v>
      </c>
      <c r="F82" s="86">
        <v>22.33</v>
      </c>
      <c r="G82" s="82">
        <v>76.69</v>
      </c>
      <c r="H82" s="82">
        <f t="shared" si="6"/>
        <v>93.06</v>
      </c>
      <c r="I82" s="85">
        <f t="shared" si="4"/>
        <v>2078.0297999999998</v>
      </c>
      <c r="J82" s="151"/>
    </row>
    <row r="83" spans="1:11" ht="15.75">
      <c r="A83" s="79" t="s">
        <v>51</v>
      </c>
      <c r="B83" s="35" t="s">
        <v>65</v>
      </c>
      <c r="C83" s="84" t="s">
        <v>224</v>
      </c>
      <c r="D83" s="36" t="s">
        <v>225</v>
      </c>
      <c r="E83" s="81" t="s">
        <v>360</v>
      </c>
      <c r="F83" s="86">
        <v>0.05</v>
      </c>
      <c r="G83" s="82">
        <v>337.08</v>
      </c>
      <c r="H83" s="82">
        <f t="shared" si="6"/>
        <v>409.05</v>
      </c>
      <c r="I83" s="85">
        <f t="shared" si="4"/>
        <v>20.452500000000001</v>
      </c>
      <c r="J83" s="151"/>
    </row>
    <row r="84" spans="1:11" ht="15.75">
      <c r="A84" s="79" t="s">
        <v>52</v>
      </c>
      <c r="B84" s="35" t="s">
        <v>63</v>
      </c>
      <c r="C84" s="84" t="s">
        <v>226</v>
      </c>
      <c r="D84" s="36" t="s">
        <v>227</v>
      </c>
      <c r="E84" s="81" t="s">
        <v>3</v>
      </c>
      <c r="F84" s="86">
        <v>25</v>
      </c>
      <c r="G84" s="82">
        <v>26.8</v>
      </c>
      <c r="H84" s="82">
        <f t="shared" si="6"/>
        <v>32.520000000000003</v>
      </c>
      <c r="I84" s="85">
        <f t="shared" si="4"/>
        <v>813.00000000000011</v>
      </c>
      <c r="J84" s="151"/>
    </row>
    <row r="85" spans="1:11" ht="15.75">
      <c r="A85" s="79" t="s">
        <v>53</v>
      </c>
      <c r="B85" s="35" t="s">
        <v>63</v>
      </c>
      <c r="C85" s="84" t="s">
        <v>228</v>
      </c>
      <c r="D85" s="36" t="s">
        <v>229</v>
      </c>
      <c r="E85" s="81" t="s">
        <v>4</v>
      </c>
      <c r="F85" s="86">
        <v>50.75</v>
      </c>
      <c r="G85" s="82">
        <v>12.05</v>
      </c>
      <c r="H85" s="82">
        <f t="shared" si="6"/>
        <v>14.62</v>
      </c>
      <c r="I85" s="85">
        <f t="shared" si="4"/>
        <v>741.96499999999992</v>
      </c>
      <c r="J85" s="151"/>
    </row>
    <row r="86" spans="1:11" ht="15.75">
      <c r="A86" s="79" t="s">
        <v>54</v>
      </c>
      <c r="B86" s="35" t="s">
        <v>63</v>
      </c>
      <c r="C86" s="84" t="s">
        <v>230</v>
      </c>
      <c r="D86" s="36" t="s">
        <v>231</v>
      </c>
      <c r="E86" s="81" t="s">
        <v>23</v>
      </c>
      <c r="F86" s="86">
        <v>350</v>
      </c>
      <c r="G86" s="82">
        <v>10.8</v>
      </c>
      <c r="H86" s="82">
        <f t="shared" si="6"/>
        <v>13.11</v>
      </c>
      <c r="I86" s="85">
        <f t="shared" si="4"/>
        <v>4588.5</v>
      </c>
      <c r="J86" s="151"/>
    </row>
    <row r="87" spans="1:11" ht="15.75">
      <c r="A87" s="79" t="s">
        <v>59</v>
      </c>
      <c r="B87" s="35" t="s">
        <v>63</v>
      </c>
      <c r="C87" s="84" t="s">
        <v>232</v>
      </c>
      <c r="D87" s="36" t="s">
        <v>233</v>
      </c>
      <c r="E87" s="81" t="s">
        <v>23</v>
      </c>
      <c r="F87" s="86">
        <v>932</v>
      </c>
      <c r="G87" s="82">
        <v>10.83</v>
      </c>
      <c r="H87" s="82">
        <f t="shared" si="6"/>
        <v>13.14</v>
      </c>
      <c r="I87" s="85">
        <f t="shared" si="4"/>
        <v>12246.480000000001</v>
      </c>
      <c r="J87" s="151"/>
    </row>
    <row r="88" spans="1:11" ht="15.75">
      <c r="A88" s="79" t="s">
        <v>151</v>
      </c>
      <c r="B88" s="35" t="s">
        <v>63</v>
      </c>
      <c r="C88" s="84" t="s">
        <v>234</v>
      </c>
      <c r="D88" s="36" t="s">
        <v>235</v>
      </c>
      <c r="E88" s="81" t="s">
        <v>23</v>
      </c>
      <c r="F88" s="86">
        <v>1274</v>
      </c>
      <c r="G88" s="82">
        <v>10.71</v>
      </c>
      <c r="H88" s="82">
        <f t="shared" si="6"/>
        <v>13</v>
      </c>
      <c r="I88" s="85">
        <f t="shared" si="4"/>
        <v>16562</v>
      </c>
      <c r="J88" s="151"/>
    </row>
    <row r="89" spans="1:11" ht="15.75">
      <c r="A89" s="79" t="s">
        <v>152</v>
      </c>
      <c r="B89" s="35" t="s">
        <v>63</v>
      </c>
      <c r="C89" s="84" t="s">
        <v>362</v>
      </c>
      <c r="D89" s="36" t="s">
        <v>239</v>
      </c>
      <c r="E89" s="81" t="s">
        <v>23</v>
      </c>
      <c r="F89" s="86">
        <v>839</v>
      </c>
      <c r="G89" s="82">
        <v>9.8699999999999992</v>
      </c>
      <c r="H89" s="82">
        <f t="shared" si="6"/>
        <v>11.98</v>
      </c>
      <c r="I89" s="85">
        <f t="shared" si="4"/>
        <v>10051.220000000001</v>
      </c>
      <c r="J89" s="151"/>
    </row>
    <row r="90" spans="1:11" ht="15.75">
      <c r="A90" s="79" t="s">
        <v>153</v>
      </c>
      <c r="B90" s="35" t="s">
        <v>63</v>
      </c>
      <c r="C90" s="84" t="s">
        <v>240</v>
      </c>
      <c r="D90" s="36" t="s">
        <v>241</v>
      </c>
      <c r="E90" s="81" t="s">
        <v>23</v>
      </c>
      <c r="F90" s="86">
        <v>2134</v>
      </c>
      <c r="G90" s="82">
        <v>8.34</v>
      </c>
      <c r="H90" s="82">
        <f t="shared" si="6"/>
        <v>10.119999999999999</v>
      </c>
      <c r="I90" s="85">
        <f t="shared" si="4"/>
        <v>21596.079999999998</v>
      </c>
      <c r="J90" s="151"/>
    </row>
    <row r="91" spans="1:11" ht="15.75">
      <c r="A91" s="79" t="s">
        <v>154</v>
      </c>
      <c r="B91" s="35" t="s">
        <v>67</v>
      </c>
      <c r="C91" s="84" t="s">
        <v>101</v>
      </c>
      <c r="D91" s="36" t="s">
        <v>361</v>
      </c>
      <c r="E91" s="81" t="s">
        <v>22</v>
      </c>
      <c r="F91" s="86">
        <v>19.05</v>
      </c>
      <c r="G91" s="82">
        <v>152.16999999999999</v>
      </c>
      <c r="H91" s="82">
        <f t="shared" si="6"/>
        <v>184.66</v>
      </c>
      <c r="I91" s="85">
        <f t="shared" si="4"/>
        <v>3517.7730000000001</v>
      </c>
      <c r="J91" s="151"/>
    </row>
    <row r="92" spans="1:11" ht="30">
      <c r="A92" s="79" t="s">
        <v>155</v>
      </c>
      <c r="B92" s="35" t="s">
        <v>65</v>
      </c>
      <c r="C92" s="84" t="s">
        <v>236</v>
      </c>
      <c r="D92" s="36" t="s">
        <v>237</v>
      </c>
      <c r="E92" s="81" t="s">
        <v>2</v>
      </c>
      <c r="F92" s="86">
        <v>95.25</v>
      </c>
      <c r="G92" s="82">
        <v>3.47</v>
      </c>
      <c r="H92" s="82">
        <f t="shared" si="6"/>
        <v>4.21</v>
      </c>
      <c r="I92" s="85">
        <f t="shared" si="4"/>
        <v>401.0025</v>
      </c>
      <c r="J92" s="151"/>
    </row>
    <row r="93" spans="1:11" ht="15.75">
      <c r="A93" s="79" t="s">
        <v>156</v>
      </c>
      <c r="B93" s="35" t="s">
        <v>65</v>
      </c>
      <c r="C93" s="84" t="s">
        <v>242</v>
      </c>
      <c r="D93" s="36" t="s">
        <v>243</v>
      </c>
      <c r="E93" s="81" t="s">
        <v>363</v>
      </c>
      <c r="F93" s="86">
        <v>306</v>
      </c>
      <c r="G93" s="82">
        <v>28.75</v>
      </c>
      <c r="H93" s="82">
        <f t="shared" si="6"/>
        <v>34.89</v>
      </c>
      <c r="I93" s="85">
        <f t="shared" si="4"/>
        <v>10676.34</v>
      </c>
      <c r="J93" s="151"/>
    </row>
    <row r="94" spans="1:11" s="33" customFormat="1" ht="15.75">
      <c r="A94" s="57">
        <v>8</v>
      </c>
      <c r="B94" s="50"/>
      <c r="C94" s="51"/>
      <c r="D94" s="52" t="s">
        <v>204</v>
      </c>
      <c r="E94" s="53"/>
      <c r="F94" s="54">
        <v>0</v>
      </c>
      <c r="G94" s="55"/>
      <c r="H94" s="56">
        <f t="shared" ref="H94" si="7">ROUND(G94+G94*$I$9,2)</f>
        <v>0</v>
      </c>
      <c r="I94" s="61">
        <f>SUBTOTAL(9,I95:I103)</f>
        <v>1548447.4999999998</v>
      </c>
      <c r="J94" s="151"/>
      <c r="K94" s="139"/>
    </row>
    <row r="95" spans="1:11" ht="15.75">
      <c r="A95" s="79" t="s">
        <v>31</v>
      </c>
      <c r="B95" s="35" t="s">
        <v>63</v>
      </c>
      <c r="C95" s="84" t="s">
        <v>351</v>
      </c>
      <c r="D95" s="36" t="s">
        <v>162</v>
      </c>
      <c r="E95" s="81" t="s">
        <v>2</v>
      </c>
      <c r="F95" s="86">
        <v>6080</v>
      </c>
      <c r="G95" s="82">
        <v>2.04</v>
      </c>
      <c r="H95" s="82">
        <f t="shared" si="0"/>
        <v>2.48</v>
      </c>
      <c r="I95" s="83">
        <f t="shared" si="2"/>
        <v>15078.4</v>
      </c>
      <c r="J95" s="151"/>
      <c r="K95" s="139"/>
    </row>
    <row r="96" spans="1:11" ht="15.75">
      <c r="A96" s="79" t="s">
        <v>32</v>
      </c>
      <c r="B96" s="35" t="s">
        <v>67</v>
      </c>
      <c r="C96" s="84" t="s">
        <v>205</v>
      </c>
      <c r="D96" s="36" t="s">
        <v>352</v>
      </c>
      <c r="E96" s="81" t="s">
        <v>22</v>
      </c>
      <c r="F96" s="86">
        <v>1166</v>
      </c>
      <c r="G96" s="82">
        <v>188.79</v>
      </c>
      <c r="H96" s="82">
        <f t="shared" si="0"/>
        <v>229.1</v>
      </c>
      <c r="I96" s="83">
        <f t="shared" si="2"/>
        <v>267130.59999999998</v>
      </c>
      <c r="J96" s="151"/>
      <c r="K96" s="139"/>
    </row>
    <row r="97" spans="1:11" ht="15.75">
      <c r="A97" s="79" t="s">
        <v>33</v>
      </c>
      <c r="B97" s="35" t="s">
        <v>67</v>
      </c>
      <c r="C97" s="84" t="s">
        <v>206</v>
      </c>
      <c r="D97" s="36" t="s">
        <v>353</v>
      </c>
      <c r="E97" s="81" t="s">
        <v>22</v>
      </c>
      <c r="F97" s="86">
        <v>818</v>
      </c>
      <c r="G97" s="82">
        <v>193.9</v>
      </c>
      <c r="H97" s="82">
        <f t="shared" si="0"/>
        <v>235.3</v>
      </c>
      <c r="I97" s="83">
        <f t="shared" si="2"/>
        <v>192475.40000000002</v>
      </c>
      <c r="J97" s="151"/>
      <c r="K97" s="139"/>
    </row>
    <row r="98" spans="1:11" s="33" customFormat="1" ht="15.75">
      <c r="A98" s="79" t="s">
        <v>157</v>
      </c>
      <c r="B98" s="35" t="s">
        <v>67</v>
      </c>
      <c r="C98" s="84" t="s">
        <v>207</v>
      </c>
      <c r="D98" s="36" t="s">
        <v>354</v>
      </c>
      <c r="E98" s="81" t="s">
        <v>208</v>
      </c>
      <c r="F98" s="86">
        <v>59520</v>
      </c>
      <c r="G98" s="82">
        <v>0.81</v>
      </c>
      <c r="H98" s="82">
        <f t="shared" si="0"/>
        <v>0.98</v>
      </c>
      <c r="I98" s="83">
        <f t="shared" si="2"/>
        <v>58329.599999999999</v>
      </c>
      <c r="J98" s="151"/>
      <c r="K98" s="139"/>
    </row>
    <row r="99" spans="1:11" ht="30">
      <c r="A99" s="79" t="s">
        <v>34</v>
      </c>
      <c r="B99" s="35" t="s">
        <v>65</v>
      </c>
      <c r="C99" s="84" t="s">
        <v>209</v>
      </c>
      <c r="D99" s="36" t="s">
        <v>210</v>
      </c>
      <c r="E99" s="81" t="s">
        <v>2</v>
      </c>
      <c r="F99" s="86">
        <v>5250</v>
      </c>
      <c r="G99" s="82">
        <v>3.96</v>
      </c>
      <c r="H99" s="82">
        <f t="shared" si="0"/>
        <v>4.8099999999999996</v>
      </c>
      <c r="I99" s="83">
        <f t="shared" si="2"/>
        <v>25252.499999999996</v>
      </c>
      <c r="J99" s="151"/>
      <c r="K99" s="139"/>
    </row>
    <row r="100" spans="1:11" ht="15.75">
      <c r="A100" s="79" t="s">
        <v>35</v>
      </c>
      <c r="B100" s="35" t="s">
        <v>63</v>
      </c>
      <c r="C100" s="84" t="s">
        <v>355</v>
      </c>
      <c r="D100" s="36" t="s">
        <v>163</v>
      </c>
      <c r="E100" s="81" t="s">
        <v>2</v>
      </c>
      <c r="F100" s="86">
        <v>9720</v>
      </c>
      <c r="G100" s="82">
        <v>2.68</v>
      </c>
      <c r="H100" s="82">
        <f t="shared" si="0"/>
        <v>3.25</v>
      </c>
      <c r="I100" s="83">
        <f t="shared" si="2"/>
        <v>31590</v>
      </c>
      <c r="J100" s="151"/>
      <c r="K100" s="139"/>
    </row>
    <row r="101" spans="1:11" s="33" customFormat="1" ht="30">
      <c r="A101" s="79" t="s">
        <v>36</v>
      </c>
      <c r="B101" s="35" t="s">
        <v>63</v>
      </c>
      <c r="C101" s="84" t="s">
        <v>356</v>
      </c>
      <c r="D101" s="36" t="s">
        <v>211</v>
      </c>
      <c r="E101" s="81" t="s">
        <v>22</v>
      </c>
      <c r="F101" s="86">
        <v>242.92</v>
      </c>
      <c r="G101" s="82">
        <v>1456.31</v>
      </c>
      <c r="H101" s="82">
        <f t="shared" si="0"/>
        <v>1767.23</v>
      </c>
      <c r="I101" s="83">
        <f t="shared" si="2"/>
        <v>429295.51159999997</v>
      </c>
      <c r="J101" s="151"/>
      <c r="K101" s="139"/>
    </row>
    <row r="102" spans="1:11" s="33" customFormat="1" ht="30">
      <c r="A102" s="79" t="s">
        <v>275</v>
      </c>
      <c r="B102" s="35" t="s">
        <v>63</v>
      </c>
      <c r="C102" s="84" t="s">
        <v>357</v>
      </c>
      <c r="D102" s="36" t="s">
        <v>164</v>
      </c>
      <c r="E102" s="81" t="s">
        <v>22</v>
      </c>
      <c r="F102" s="86">
        <v>242.92</v>
      </c>
      <c r="G102" s="82">
        <v>1679.25</v>
      </c>
      <c r="H102" s="82">
        <f t="shared" si="0"/>
        <v>2037.77</v>
      </c>
      <c r="I102" s="83">
        <f t="shared" si="2"/>
        <v>495015.08839999995</v>
      </c>
      <c r="J102" s="151"/>
      <c r="K102" s="139"/>
    </row>
    <row r="103" spans="1:11" s="33" customFormat="1" ht="15.75">
      <c r="A103" s="79" t="s">
        <v>276</v>
      </c>
      <c r="B103" s="35" t="s">
        <v>67</v>
      </c>
      <c r="C103" s="84" t="s">
        <v>207</v>
      </c>
      <c r="D103" s="36" t="s">
        <v>354</v>
      </c>
      <c r="E103" s="81" t="s">
        <v>208</v>
      </c>
      <c r="F103" s="86">
        <v>34980</v>
      </c>
      <c r="G103" s="82">
        <v>0.81</v>
      </c>
      <c r="H103" s="82">
        <f t="shared" si="0"/>
        <v>0.98</v>
      </c>
      <c r="I103" s="83">
        <f t="shared" si="2"/>
        <v>34280.400000000001</v>
      </c>
      <c r="J103" s="151"/>
      <c r="K103" s="139"/>
    </row>
    <row r="104" spans="1:11" s="33" customFormat="1" ht="15.75">
      <c r="A104" s="57">
        <v>9</v>
      </c>
      <c r="B104" s="50"/>
      <c r="C104" s="51"/>
      <c r="D104" s="52" t="s">
        <v>244</v>
      </c>
      <c r="E104" s="53"/>
      <c r="F104" s="54">
        <v>0</v>
      </c>
      <c r="G104" s="55"/>
      <c r="H104" s="56">
        <f t="shared" ref="H104:H126" si="8">ROUND(G104+G104*$I$9,2)</f>
        <v>0</v>
      </c>
      <c r="I104" s="61">
        <f>SUBTOTAL(9,I105:I111)</f>
        <v>38374.418299999998</v>
      </c>
      <c r="J104" s="151"/>
      <c r="K104" s="139"/>
    </row>
    <row r="105" spans="1:11" s="33" customFormat="1" ht="30">
      <c r="A105" s="79" t="s">
        <v>37</v>
      </c>
      <c r="B105" s="35" t="s">
        <v>63</v>
      </c>
      <c r="C105" s="84" t="s">
        <v>364</v>
      </c>
      <c r="D105" s="36" t="s">
        <v>245</v>
      </c>
      <c r="E105" s="81" t="s">
        <v>4</v>
      </c>
      <c r="F105" s="86">
        <v>1351</v>
      </c>
      <c r="G105" s="82">
        <v>4.08</v>
      </c>
      <c r="H105" s="82">
        <f t="shared" si="8"/>
        <v>4.95</v>
      </c>
      <c r="I105" s="83">
        <f t="shared" ref="I105:I111" si="9">F105*H105</f>
        <v>6687.45</v>
      </c>
      <c r="J105" s="151"/>
      <c r="K105" s="139"/>
    </row>
    <row r="106" spans="1:11" ht="30">
      <c r="A106" s="79" t="s">
        <v>38</v>
      </c>
      <c r="B106" s="35" t="s">
        <v>63</v>
      </c>
      <c r="C106" s="84" t="s">
        <v>365</v>
      </c>
      <c r="D106" s="36" t="s">
        <v>246</v>
      </c>
      <c r="E106" s="81" t="s">
        <v>2</v>
      </c>
      <c r="F106" s="86">
        <v>37.94</v>
      </c>
      <c r="G106" s="82">
        <v>23.72</v>
      </c>
      <c r="H106" s="82">
        <f t="shared" si="8"/>
        <v>28.78</v>
      </c>
      <c r="I106" s="85">
        <f t="shared" si="9"/>
        <v>1091.9132</v>
      </c>
      <c r="J106" s="151"/>
    </row>
    <row r="107" spans="1:11" ht="30">
      <c r="A107" s="79" t="s">
        <v>90</v>
      </c>
      <c r="B107" s="35" t="s">
        <v>99</v>
      </c>
      <c r="C107" s="84" t="s">
        <v>247</v>
      </c>
      <c r="D107" s="36" t="s">
        <v>280</v>
      </c>
      <c r="E107" s="81" t="s">
        <v>2</v>
      </c>
      <c r="F107" s="86">
        <v>66.010000000000005</v>
      </c>
      <c r="G107" s="82">
        <v>251.17</v>
      </c>
      <c r="H107" s="82">
        <f t="shared" si="8"/>
        <v>304.79000000000002</v>
      </c>
      <c r="I107" s="85">
        <f t="shared" si="9"/>
        <v>20119.187900000004</v>
      </c>
      <c r="J107" s="151"/>
    </row>
    <row r="108" spans="1:11" ht="15.75">
      <c r="A108" s="79" t="s">
        <v>60</v>
      </c>
      <c r="B108" s="35" t="s">
        <v>99</v>
      </c>
      <c r="C108" s="84" t="s">
        <v>248</v>
      </c>
      <c r="D108" s="36" t="s">
        <v>281</v>
      </c>
      <c r="E108" s="81" t="s">
        <v>2</v>
      </c>
      <c r="F108" s="86">
        <v>26.62</v>
      </c>
      <c r="G108" s="82">
        <v>39.200000000000003</v>
      </c>
      <c r="H108" s="82">
        <f t="shared" si="8"/>
        <v>47.57</v>
      </c>
      <c r="I108" s="85">
        <f t="shared" si="9"/>
        <v>1266.3134</v>
      </c>
      <c r="J108" s="151"/>
    </row>
    <row r="109" spans="1:11" ht="15.75">
      <c r="A109" s="79" t="s">
        <v>61</v>
      </c>
      <c r="B109" s="35" t="s">
        <v>99</v>
      </c>
      <c r="C109" s="84" t="s">
        <v>249</v>
      </c>
      <c r="D109" s="36" t="s">
        <v>282</v>
      </c>
      <c r="E109" s="81" t="s">
        <v>2</v>
      </c>
      <c r="F109" s="86">
        <v>22.26</v>
      </c>
      <c r="G109" s="82">
        <v>242.38</v>
      </c>
      <c r="H109" s="82">
        <f t="shared" si="8"/>
        <v>294.13</v>
      </c>
      <c r="I109" s="85">
        <f t="shared" si="9"/>
        <v>6547.3338000000003</v>
      </c>
      <c r="J109" s="151"/>
    </row>
    <row r="110" spans="1:11" ht="30">
      <c r="A110" s="79" t="s">
        <v>91</v>
      </c>
      <c r="B110" s="35" t="s">
        <v>65</v>
      </c>
      <c r="C110" s="84" t="s">
        <v>250</v>
      </c>
      <c r="D110" s="36" t="s">
        <v>251</v>
      </c>
      <c r="E110" s="81" t="s">
        <v>28</v>
      </c>
      <c r="F110" s="86">
        <v>20</v>
      </c>
      <c r="G110" s="82">
        <v>58.23</v>
      </c>
      <c r="H110" s="82">
        <f t="shared" si="8"/>
        <v>70.66</v>
      </c>
      <c r="I110" s="85">
        <f t="shared" si="9"/>
        <v>1413.1999999999998</v>
      </c>
      <c r="J110" s="151"/>
    </row>
    <row r="111" spans="1:11" ht="30">
      <c r="A111" s="79" t="s">
        <v>92</v>
      </c>
      <c r="B111" s="35" t="s">
        <v>65</v>
      </c>
      <c r="C111" s="84" t="s">
        <v>252</v>
      </c>
      <c r="D111" s="36" t="s">
        <v>253</v>
      </c>
      <c r="E111" s="81" t="s">
        <v>28</v>
      </c>
      <c r="F111" s="86">
        <v>18</v>
      </c>
      <c r="G111" s="82">
        <v>57.18</v>
      </c>
      <c r="H111" s="82">
        <f t="shared" si="8"/>
        <v>69.39</v>
      </c>
      <c r="I111" s="85">
        <f t="shared" si="9"/>
        <v>1249.02</v>
      </c>
      <c r="J111" s="151"/>
    </row>
    <row r="112" spans="1:11" s="33" customFormat="1" ht="15.75">
      <c r="A112" s="57">
        <v>10</v>
      </c>
      <c r="B112" s="50"/>
      <c r="C112" s="51"/>
      <c r="D112" s="52" t="s">
        <v>254</v>
      </c>
      <c r="E112" s="53"/>
      <c r="F112" s="54">
        <v>0</v>
      </c>
      <c r="G112" s="55">
        <v>0</v>
      </c>
      <c r="H112" s="56">
        <f t="shared" si="8"/>
        <v>0</v>
      </c>
      <c r="I112" s="61">
        <f>SUBTOTAL(9,I113:I117)</f>
        <v>10593.927099999999</v>
      </c>
      <c r="J112" s="151"/>
      <c r="K112" s="139"/>
    </row>
    <row r="113" spans="1:11" ht="30">
      <c r="A113" s="79" t="s">
        <v>39</v>
      </c>
      <c r="B113" s="35" t="s">
        <v>65</v>
      </c>
      <c r="C113" s="84" t="s">
        <v>255</v>
      </c>
      <c r="D113" s="36" t="s">
        <v>256</v>
      </c>
      <c r="E113" s="81" t="s">
        <v>2</v>
      </c>
      <c r="F113" s="86">
        <v>1.5</v>
      </c>
      <c r="G113" s="82">
        <v>441.73</v>
      </c>
      <c r="H113" s="82">
        <f t="shared" si="8"/>
        <v>536.04</v>
      </c>
      <c r="I113" s="85">
        <f t="shared" ref="I113:I126" si="10">F113*H113</f>
        <v>804.06</v>
      </c>
      <c r="J113" s="151"/>
    </row>
    <row r="114" spans="1:11" ht="30">
      <c r="A114" s="79" t="s">
        <v>40</v>
      </c>
      <c r="B114" s="35" t="s">
        <v>65</v>
      </c>
      <c r="C114" s="84" t="s">
        <v>257</v>
      </c>
      <c r="D114" s="36" t="s">
        <v>258</v>
      </c>
      <c r="E114" s="81" t="s">
        <v>2</v>
      </c>
      <c r="F114" s="86">
        <v>3.53</v>
      </c>
      <c r="G114" s="82">
        <v>454.61</v>
      </c>
      <c r="H114" s="82">
        <f t="shared" si="8"/>
        <v>551.66999999999996</v>
      </c>
      <c r="I114" s="85">
        <f t="shared" si="10"/>
        <v>1947.3950999999997</v>
      </c>
      <c r="J114" s="151"/>
    </row>
    <row r="115" spans="1:11" ht="30">
      <c r="A115" s="79" t="s">
        <v>41</v>
      </c>
      <c r="B115" s="35" t="s">
        <v>65</v>
      </c>
      <c r="C115" s="84" t="s">
        <v>259</v>
      </c>
      <c r="D115" s="36" t="s">
        <v>260</v>
      </c>
      <c r="E115" s="81" t="s">
        <v>2</v>
      </c>
      <c r="F115" s="86">
        <v>12.42</v>
      </c>
      <c r="G115" s="82">
        <v>464.07</v>
      </c>
      <c r="H115" s="82">
        <f t="shared" si="8"/>
        <v>563.15</v>
      </c>
      <c r="I115" s="85">
        <f t="shared" si="10"/>
        <v>6994.3229999999994</v>
      </c>
      <c r="J115" s="151"/>
    </row>
    <row r="116" spans="1:11" ht="30">
      <c r="A116" s="79" t="s">
        <v>42</v>
      </c>
      <c r="B116" s="35" t="s">
        <v>65</v>
      </c>
      <c r="C116" s="84" t="s">
        <v>261</v>
      </c>
      <c r="D116" s="36" t="s">
        <v>262</v>
      </c>
      <c r="E116" s="81" t="s">
        <v>2</v>
      </c>
      <c r="F116" s="86">
        <v>1.62</v>
      </c>
      <c r="G116" s="82">
        <v>189.98</v>
      </c>
      <c r="H116" s="82">
        <f t="shared" si="8"/>
        <v>230.54</v>
      </c>
      <c r="I116" s="85">
        <f t="shared" si="10"/>
        <v>373.47480000000002</v>
      </c>
      <c r="J116" s="151"/>
    </row>
    <row r="117" spans="1:11" ht="30">
      <c r="A117" s="79" t="s">
        <v>96</v>
      </c>
      <c r="B117" s="35" t="s">
        <v>65</v>
      </c>
      <c r="C117" s="84" t="s">
        <v>263</v>
      </c>
      <c r="D117" s="36" t="s">
        <v>264</v>
      </c>
      <c r="E117" s="81" t="s">
        <v>2</v>
      </c>
      <c r="F117" s="86">
        <v>0.91</v>
      </c>
      <c r="G117" s="82">
        <v>429.85</v>
      </c>
      <c r="H117" s="82">
        <f t="shared" si="8"/>
        <v>521.62</v>
      </c>
      <c r="I117" s="85">
        <f t="shared" si="10"/>
        <v>474.67420000000004</v>
      </c>
      <c r="J117" s="151"/>
    </row>
    <row r="118" spans="1:11" s="33" customFormat="1" ht="15.75">
      <c r="A118" s="57">
        <v>11</v>
      </c>
      <c r="B118" s="50"/>
      <c r="C118" s="51"/>
      <c r="D118" s="52" t="s">
        <v>265</v>
      </c>
      <c r="E118" s="53"/>
      <c r="F118" s="54">
        <v>0</v>
      </c>
      <c r="G118" s="55">
        <v>0</v>
      </c>
      <c r="H118" s="56">
        <f t="shared" si="8"/>
        <v>0</v>
      </c>
      <c r="I118" s="61">
        <f>SUBTOTAL(9,I119:I126)</f>
        <v>299453.79950000002</v>
      </c>
      <c r="J118" s="151"/>
      <c r="K118" s="139"/>
    </row>
    <row r="119" spans="1:11" ht="30">
      <c r="A119" s="79" t="s">
        <v>55</v>
      </c>
      <c r="B119" s="35" t="s">
        <v>63</v>
      </c>
      <c r="C119" s="84" t="s">
        <v>366</v>
      </c>
      <c r="D119" s="36" t="s">
        <v>266</v>
      </c>
      <c r="E119" s="81" t="s">
        <v>2</v>
      </c>
      <c r="F119" s="86">
        <v>821</v>
      </c>
      <c r="G119" s="82">
        <v>72.099999999999994</v>
      </c>
      <c r="H119" s="82">
        <f t="shared" si="8"/>
        <v>87.49</v>
      </c>
      <c r="I119" s="85">
        <f t="shared" si="10"/>
        <v>71829.289999999994</v>
      </c>
      <c r="J119" s="151"/>
    </row>
    <row r="120" spans="1:11" ht="15.75">
      <c r="A120" s="79" t="s">
        <v>56</v>
      </c>
      <c r="B120" s="35" t="s">
        <v>67</v>
      </c>
      <c r="C120" s="84" t="s">
        <v>267</v>
      </c>
      <c r="D120" s="36" t="s">
        <v>367</v>
      </c>
      <c r="E120" s="81" t="s">
        <v>2</v>
      </c>
      <c r="F120" s="86">
        <v>31</v>
      </c>
      <c r="G120" s="82">
        <v>72.260000000000005</v>
      </c>
      <c r="H120" s="82">
        <f t="shared" si="8"/>
        <v>87.69</v>
      </c>
      <c r="I120" s="85">
        <f t="shared" si="10"/>
        <v>2718.39</v>
      </c>
      <c r="J120" s="151"/>
    </row>
    <row r="121" spans="1:11" ht="30">
      <c r="A121" s="79" t="s">
        <v>57</v>
      </c>
      <c r="B121" s="35" t="s">
        <v>67</v>
      </c>
      <c r="C121" s="84" t="s">
        <v>268</v>
      </c>
      <c r="D121" s="36" t="s">
        <v>368</v>
      </c>
      <c r="E121" s="81" t="s">
        <v>4</v>
      </c>
      <c r="F121" s="86">
        <v>779.55</v>
      </c>
      <c r="G121" s="82">
        <v>33.979999999999997</v>
      </c>
      <c r="H121" s="82">
        <f t="shared" si="8"/>
        <v>41.23</v>
      </c>
      <c r="I121" s="85">
        <f t="shared" si="10"/>
        <v>32140.846499999996</v>
      </c>
      <c r="J121" s="151"/>
    </row>
    <row r="122" spans="1:11" ht="15.75">
      <c r="A122" s="79" t="s">
        <v>58</v>
      </c>
      <c r="B122" s="35" t="s">
        <v>67</v>
      </c>
      <c r="C122" s="84" t="s">
        <v>269</v>
      </c>
      <c r="D122" s="36" t="s">
        <v>369</v>
      </c>
      <c r="E122" s="81" t="s">
        <v>22</v>
      </c>
      <c r="F122" s="86">
        <v>164.2</v>
      </c>
      <c r="G122" s="82">
        <v>15.53</v>
      </c>
      <c r="H122" s="82">
        <f t="shared" si="8"/>
        <v>18.850000000000001</v>
      </c>
      <c r="I122" s="85">
        <f t="shared" si="10"/>
        <v>3095.17</v>
      </c>
      <c r="J122" s="151"/>
    </row>
    <row r="123" spans="1:11" ht="15.75">
      <c r="A123" s="79" t="s">
        <v>158</v>
      </c>
      <c r="B123" s="35" t="s">
        <v>67</v>
      </c>
      <c r="C123" s="84" t="s">
        <v>270</v>
      </c>
      <c r="D123" s="36" t="s">
        <v>370</v>
      </c>
      <c r="E123" s="81" t="s">
        <v>4</v>
      </c>
      <c r="F123" s="86">
        <v>39.5</v>
      </c>
      <c r="G123" s="82">
        <v>414.84</v>
      </c>
      <c r="H123" s="82">
        <f t="shared" si="8"/>
        <v>503.41</v>
      </c>
      <c r="I123" s="85">
        <f t="shared" si="10"/>
        <v>19884.695</v>
      </c>
      <c r="J123" s="151"/>
    </row>
    <row r="124" spans="1:11" ht="15.75">
      <c r="A124" s="79" t="s">
        <v>159</v>
      </c>
      <c r="B124" s="35" t="s">
        <v>99</v>
      </c>
      <c r="C124" s="84" t="s">
        <v>271</v>
      </c>
      <c r="D124" s="36" t="s">
        <v>283</v>
      </c>
      <c r="E124" s="81" t="s">
        <v>4</v>
      </c>
      <c r="F124" s="86">
        <v>97.5</v>
      </c>
      <c r="G124" s="82">
        <v>694.11</v>
      </c>
      <c r="H124" s="82">
        <f t="shared" si="8"/>
        <v>842.3</v>
      </c>
      <c r="I124" s="85">
        <f t="shared" si="10"/>
        <v>82124.25</v>
      </c>
      <c r="J124" s="151"/>
    </row>
    <row r="125" spans="1:11" ht="15.75">
      <c r="A125" s="79" t="s">
        <v>160</v>
      </c>
      <c r="B125" s="35" t="s">
        <v>272</v>
      </c>
      <c r="C125" s="84" t="s">
        <v>68</v>
      </c>
      <c r="D125" s="36" t="s">
        <v>273</v>
      </c>
      <c r="E125" s="81" t="s">
        <v>71</v>
      </c>
      <c r="F125" s="86">
        <v>2315</v>
      </c>
      <c r="G125" s="82">
        <v>16.190000000000001</v>
      </c>
      <c r="H125" s="82">
        <f t="shared" si="8"/>
        <v>19.649999999999999</v>
      </c>
      <c r="I125" s="85">
        <f t="shared" si="10"/>
        <v>45489.75</v>
      </c>
      <c r="J125" s="151"/>
    </row>
    <row r="126" spans="1:11" ht="15.75">
      <c r="A126" s="79" t="s">
        <v>161</v>
      </c>
      <c r="B126" s="35" t="s">
        <v>272</v>
      </c>
      <c r="C126" s="84" t="s">
        <v>69</v>
      </c>
      <c r="D126" s="36" t="s">
        <v>274</v>
      </c>
      <c r="E126" s="81" t="s">
        <v>71</v>
      </c>
      <c r="F126" s="86">
        <v>1748.4</v>
      </c>
      <c r="G126" s="82">
        <v>19.88</v>
      </c>
      <c r="H126" s="82">
        <f t="shared" si="8"/>
        <v>24.12</v>
      </c>
      <c r="I126" s="85">
        <f t="shared" si="10"/>
        <v>42171.408000000003</v>
      </c>
      <c r="J126" s="151"/>
    </row>
    <row r="127" spans="1:11" s="33" customFormat="1" ht="15.75">
      <c r="A127" s="57"/>
      <c r="B127" s="50"/>
      <c r="C127" s="51"/>
      <c r="D127" s="52"/>
      <c r="E127" s="53"/>
      <c r="F127" s="54"/>
      <c r="G127" s="55"/>
      <c r="H127" s="56"/>
      <c r="I127" s="61"/>
      <c r="J127" s="145"/>
      <c r="K127" s="139"/>
    </row>
  </sheetData>
  <mergeCells count="6">
    <mergeCell ref="A9:G9"/>
    <mergeCell ref="A1:I1"/>
    <mergeCell ref="A2:I2"/>
    <mergeCell ref="E7:I7"/>
    <mergeCell ref="A4:I4"/>
    <mergeCell ref="A6:I6"/>
  </mergeCells>
  <printOptions horizontalCentered="1"/>
  <pageMargins left="0.39370078740157483" right="0.39370078740157483" top="0.39370078740157483" bottom="0.39370078740157483" header="0.31496062992125984" footer="0.31496062992125984"/>
  <pageSetup paperSize="9" scale="45" fitToHeight="0" orientation="landscape" r:id="rId1"/>
  <headerFooter>
    <oddFooter>Página &amp;P de &amp;N</oddFooter>
  </headerFooter>
  <rowBreaks count="2" manualBreakCount="2">
    <brk id="62" max="8" man="1"/>
    <brk id="111" max="8" man="1"/>
  </rowBreaks>
  <drawing r:id="rId2"/>
  <legacyDrawing r:id="rId3"/>
  <oleObjects>
    <oleObject progId="Word.Document.12" shapeId="1025" r:id="rId4"/>
  </oleObjects>
</worksheet>
</file>

<file path=xl/worksheets/sheet2.xml><?xml version="1.0" encoding="utf-8"?>
<worksheet xmlns="http://schemas.openxmlformats.org/spreadsheetml/2006/main" xmlns:r="http://schemas.openxmlformats.org/officeDocument/2006/relationships">
  <dimension ref="A1:K39"/>
  <sheetViews>
    <sheetView showGridLines="0" showZeros="0" view="pageBreakPreview" zoomScale="85" zoomScaleSheetLayoutView="85" workbookViewId="0">
      <pane xSplit="7" ySplit="9" topLeftCell="H10" activePane="bottomRight" state="frozen"/>
      <selection pane="topRight" activeCell="H1" sqref="H1"/>
      <selection pane="bottomLeft" activeCell="A10" sqref="A10"/>
      <selection pane="bottomRight" activeCell="J37" sqref="J37"/>
    </sheetView>
  </sheetViews>
  <sheetFormatPr defaultRowHeight="15"/>
  <cols>
    <col min="1" max="1" width="10.28515625" customWidth="1"/>
    <col min="2" max="2" width="72.5703125" customWidth="1"/>
    <col min="3" max="3" width="21" style="1" customWidth="1"/>
    <col min="4" max="9" width="17" bestFit="1" customWidth="1"/>
    <col min="10" max="10" width="16" bestFit="1" customWidth="1"/>
    <col min="11" max="11" width="13.42578125" bestFit="1" customWidth="1"/>
  </cols>
  <sheetData>
    <row r="1" spans="1:11" s="16" customFormat="1" ht="23.25">
      <c r="A1" s="160" t="s">
        <v>0</v>
      </c>
      <c r="B1" s="160"/>
      <c r="C1" s="160"/>
      <c r="D1" s="160"/>
      <c r="E1" s="160"/>
      <c r="F1" s="160"/>
      <c r="G1" s="160"/>
      <c r="H1" s="160"/>
      <c r="I1" s="160"/>
    </row>
    <row r="2" spans="1:11" s="16" customFormat="1" ht="18.75">
      <c r="A2" s="161" t="s">
        <v>21</v>
      </c>
      <c r="B2" s="161"/>
      <c r="C2" s="161"/>
      <c r="D2" s="161"/>
      <c r="E2" s="161"/>
      <c r="F2" s="161"/>
      <c r="G2" s="161"/>
      <c r="H2" s="161"/>
      <c r="I2" s="161"/>
    </row>
    <row r="3" spans="1:11" s="16" customFormat="1" ht="17.25" customHeight="1">
      <c r="A3" s="17"/>
      <c r="B3" s="17"/>
      <c r="C3" s="92"/>
      <c r="D3" s="18"/>
      <c r="E3" s="97"/>
      <c r="F3" s="20"/>
      <c r="G3" s="20"/>
      <c r="H3" s="17"/>
      <c r="I3" s="58"/>
    </row>
    <row r="4" spans="1:11" s="16" customFormat="1" ht="31.5" customHeight="1">
      <c r="A4" s="165" t="str">
        <f>PLANILHA!A4</f>
        <v>OBJETO: CONTRATAÇÃO DE EMPRESA ESPECIALIZADA EM IMPLANTAÇÃO VIÁRIA DE ROTATÓRIA - INTERSEÇÃO MANGUEIRA - LOCALIZADA NO CRUZAMENTO DA AVENIDA FRIMISA/DOUTOR ANGELO TEIXEIRA DA COSTA COM AVENIDA A E RUA PEDRO JOSÉ DE CARVALHO – BAIRRO FRIMISA, SANTA LUZIA, MINAS GERAIS.</v>
      </c>
      <c r="B4" s="165"/>
      <c r="C4" s="165"/>
      <c r="D4" s="165"/>
      <c r="E4" s="165"/>
      <c r="F4" s="165"/>
      <c r="G4" s="165"/>
      <c r="H4" s="165"/>
      <c r="I4" s="165"/>
    </row>
    <row r="5" spans="1:11" s="16" customFormat="1" ht="15.75">
      <c r="A5" s="3"/>
      <c r="B5" s="3"/>
      <c r="C5" s="15"/>
      <c r="D5" s="18"/>
      <c r="E5" s="98"/>
      <c r="F5" s="41"/>
      <c r="G5" s="41"/>
      <c r="H5" s="41"/>
      <c r="I5" s="41"/>
    </row>
    <row r="6" spans="1:11" s="16" customFormat="1" ht="19.5">
      <c r="A6" s="164" t="s">
        <v>166</v>
      </c>
      <c r="B6" s="164"/>
      <c r="C6" s="164"/>
      <c r="D6" s="164"/>
      <c r="E6" s="164"/>
      <c r="F6" s="164"/>
      <c r="G6" s="164"/>
      <c r="H6" s="164"/>
      <c r="I6" s="164"/>
    </row>
    <row r="7" spans="1:11" s="16" customFormat="1" ht="19.5">
      <c r="A7" s="42"/>
      <c r="B7" s="42"/>
      <c r="C7" s="93"/>
      <c r="G7" s="69" t="str">
        <f>PLANILHA!E7</f>
        <v>Santa Luzia, 06 de maio de 2022</v>
      </c>
    </row>
    <row r="8" spans="1:11">
      <c r="A8" s="175" t="s">
        <v>8</v>
      </c>
      <c r="B8" s="175" t="s">
        <v>9</v>
      </c>
      <c r="C8" s="174" t="s">
        <v>10</v>
      </c>
      <c r="D8" s="172" t="s">
        <v>5</v>
      </c>
      <c r="E8" s="173"/>
      <c r="F8" s="173"/>
      <c r="G8" s="173"/>
      <c r="H8" s="173"/>
      <c r="I8" s="173"/>
    </row>
    <row r="9" spans="1:11">
      <c r="A9" s="175"/>
      <c r="B9" s="175"/>
      <c r="C9" s="174"/>
      <c r="D9" s="140">
        <v>1</v>
      </c>
      <c r="E9" s="140">
        <v>2</v>
      </c>
      <c r="F9" s="140">
        <v>3</v>
      </c>
      <c r="G9" s="140">
        <v>4</v>
      </c>
      <c r="H9" s="140">
        <v>5</v>
      </c>
      <c r="I9" s="140">
        <v>6</v>
      </c>
    </row>
    <row r="10" spans="1:11">
      <c r="A10" s="153"/>
      <c r="B10" s="6"/>
      <c r="C10" s="7"/>
      <c r="D10" s="8"/>
      <c r="E10" s="8"/>
      <c r="F10" s="8"/>
      <c r="G10" s="8"/>
      <c r="H10" s="8"/>
      <c r="I10" s="8"/>
    </row>
    <row r="11" spans="1:11">
      <c r="A11" s="106">
        <v>1</v>
      </c>
      <c r="B11" s="152" t="str">
        <f>VLOOKUP(A11,PLANILHA!$A$11:$I$126,4,FALSE)</f>
        <v>SERVIÇOS PRELIMINARES</v>
      </c>
      <c r="C11" s="110">
        <f>VLOOKUP(A11,PLANILHA!$A$11:$I$126,9,FALSE)</f>
        <v>101750.05499999999</v>
      </c>
      <c r="D11" s="9">
        <v>0.7</v>
      </c>
      <c r="E11" s="9">
        <v>0.06</v>
      </c>
      <c r="F11" s="9">
        <v>0.06</v>
      </c>
      <c r="G11" s="9">
        <v>0.06</v>
      </c>
      <c r="H11" s="9">
        <v>0.06</v>
      </c>
      <c r="I11" s="9">
        <v>0.06</v>
      </c>
      <c r="J11" s="141"/>
    </row>
    <row r="12" spans="1:11">
      <c r="A12" s="144"/>
      <c r="B12" s="142"/>
      <c r="C12" s="143"/>
      <c r="D12" s="138">
        <f>D11*$C$11</f>
        <v>71225.038499999995</v>
      </c>
      <c r="E12" s="138">
        <f t="shared" ref="E12:I12" si="0">E11*$C$11</f>
        <v>6105.0032999999994</v>
      </c>
      <c r="F12" s="138">
        <f t="shared" si="0"/>
        <v>6105.0032999999994</v>
      </c>
      <c r="G12" s="138">
        <f t="shared" si="0"/>
        <v>6105.0032999999994</v>
      </c>
      <c r="H12" s="138">
        <f t="shared" si="0"/>
        <v>6105.0032999999994</v>
      </c>
      <c r="I12" s="138">
        <f t="shared" si="0"/>
        <v>6105.0032999999994</v>
      </c>
      <c r="J12" s="141"/>
    </row>
    <row r="13" spans="1:11">
      <c r="A13" s="144">
        <v>2</v>
      </c>
      <c r="B13" s="152" t="str">
        <f>VLOOKUP(A13,PLANILHA!$A$11:$I$126,4,FALSE)</f>
        <v>ADMINISTRAÇÃO LOCAL</v>
      </c>
      <c r="C13" s="110">
        <f>VLOOKUP(A13,PLANILHA!$A$11:$I$126,9,FALSE)</f>
        <v>306521.14</v>
      </c>
      <c r="D13" s="9">
        <v>6.7713841347576145E-2</v>
      </c>
      <c r="E13" s="9">
        <v>0.11226157859595345</v>
      </c>
      <c r="F13" s="9">
        <v>0.17789797754528552</v>
      </c>
      <c r="G13" s="9">
        <v>0.25690952494511676</v>
      </c>
      <c r="H13" s="9">
        <v>0.29096797071959873</v>
      </c>
      <c r="I13" s="9">
        <v>9.4249106846469366E-2</v>
      </c>
      <c r="J13" s="141"/>
    </row>
    <row r="14" spans="1:11">
      <c r="A14" s="144"/>
      <c r="B14" s="108"/>
      <c r="C14" s="107"/>
      <c r="D14" s="133">
        <f>D13*$C$13</f>
        <v>20755.723843638178</v>
      </c>
      <c r="E14" s="133">
        <f t="shared" ref="E14:I14" si="1">E13*$C$13</f>
        <v>34410.547049431254</v>
      </c>
      <c r="F14" s="133">
        <f t="shared" si="1"/>
        <v>54529.490880875324</v>
      </c>
      <c r="G14" s="133">
        <f t="shared" si="1"/>
        <v>78748.200463035624</v>
      </c>
      <c r="H14" s="133">
        <f t="shared" si="1"/>
        <v>89187.834088458025</v>
      </c>
      <c r="I14" s="133">
        <f t="shared" si="1"/>
        <v>28889.343674561598</v>
      </c>
      <c r="J14" s="137"/>
      <c r="K14" s="137"/>
    </row>
    <row r="15" spans="1:11">
      <c r="A15" s="144">
        <v>3</v>
      </c>
      <c r="B15" s="152" t="str">
        <f>VLOOKUP(A15,PLANILHA!$A$11:$I$126,4,FALSE)</f>
        <v>DEMOLIÇÕES E REMOÇÕES</v>
      </c>
      <c r="C15" s="110">
        <f>VLOOKUP(A15,PLANILHA!$A$11:$I$126,9,FALSE)</f>
        <v>50577.525999999998</v>
      </c>
      <c r="D15" s="9">
        <v>0.8</v>
      </c>
      <c r="E15" s="9">
        <v>0.2</v>
      </c>
      <c r="F15" s="9"/>
      <c r="G15" s="9"/>
      <c r="H15" s="9"/>
      <c r="I15" s="9"/>
      <c r="J15" s="141"/>
    </row>
    <row r="16" spans="1:11">
      <c r="A16" s="144"/>
      <c r="B16" s="108"/>
      <c r="C16" s="107"/>
      <c r="D16" s="133">
        <f>$C$15*D15</f>
        <v>40462.020799999998</v>
      </c>
      <c r="E16" s="133">
        <f>$C$15*E15</f>
        <v>10115.5052</v>
      </c>
      <c r="F16" s="133"/>
      <c r="G16" s="133"/>
      <c r="H16" s="133"/>
      <c r="I16" s="133"/>
      <c r="J16" s="141"/>
    </row>
    <row r="17" spans="1:10">
      <c r="A17" s="144">
        <v>4</v>
      </c>
      <c r="B17" s="152" t="str">
        <f>VLOOKUP(A17,PLANILHA!$A$11:$I$126,4,FALSE)</f>
        <v>TRABALHOS EM TERRA</v>
      </c>
      <c r="C17" s="110">
        <f>VLOOKUP(A17,PLANILHA!$A$11:$I$126,9,FALSE)</f>
        <v>509613.90899999999</v>
      </c>
      <c r="D17" s="9">
        <v>0.2</v>
      </c>
      <c r="E17" s="9">
        <v>0.3</v>
      </c>
      <c r="F17" s="9">
        <v>0.3</v>
      </c>
      <c r="G17" s="9">
        <v>0.2</v>
      </c>
      <c r="H17" s="9"/>
      <c r="I17" s="9"/>
      <c r="J17" s="141"/>
    </row>
    <row r="18" spans="1:10">
      <c r="A18" s="144"/>
      <c r="B18" s="108"/>
      <c r="C18" s="107"/>
      <c r="D18" s="133">
        <f>D17*$C$17</f>
        <v>101922.7818</v>
      </c>
      <c r="E18" s="133">
        <f t="shared" ref="E18:G18" si="2">E17*$C$17</f>
        <v>152884.1727</v>
      </c>
      <c r="F18" s="133">
        <f t="shared" si="2"/>
        <v>152884.1727</v>
      </c>
      <c r="G18" s="133">
        <f t="shared" si="2"/>
        <v>101922.7818</v>
      </c>
      <c r="H18" s="133"/>
      <c r="I18" s="133"/>
      <c r="J18" s="141"/>
    </row>
    <row r="19" spans="1:10">
      <c r="A19" s="144">
        <v>5</v>
      </c>
      <c r="B19" s="152" t="str">
        <f>VLOOKUP(A19,PLANILHA!$A$11:$I$126,4,FALSE)</f>
        <v>DRENAGEM</v>
      </c>
      <c r="C19" s="110">
        <f>VLOOKUP(A19,PLANILHA!$A$11:$I$126,9,FALSE)</f>
        <v>462588.23019999999</v>
      </c>
      <c r="D19" s="9"/>
      <c r="E19" s="9">
        <v>0.4</v>
      </c>
      <c r="F19" s="9">
        <v>0.2</v>
      </c>
      <c r="G19" s="9">
        <v>0.2</v>
      </c>
      <c r="H19" s="9"/>
      <c r="I19" s="9">
        <v>0.2</v>
      </c>
      <c r="J19" s="141"/>
    </row>
    <row r="20" spans="1:10">
      <c r="A20" s="144"/>
      <c r="B20" s="108"/>
      <c r="C20" s="107"/>
      <c r="D20" s="133"/>
      <c r="E20" s="133">
        <f>E19*$C$19</f>
        <v>185035.29208000001</v>
      </c>
      <c r="F20" s="133">
        <f t="shared" ref="F20:I20" si="3">F19*$C$19</f>
        <v>92517.646040000007</v>
      </c>
      <c r="G20" s="133">
        <f t="shared" si="3"/>
        <v>92517.646040000007</v>
      </c>
      <c r="H20" s="133"/>
      <c r="I20" s="133">
        <f t="shared" si="3"/>
        <v>92517.646040000007</v>
      </c>
      <c r="J20" s="141"/>
    </row>
    <row r="21" spans="1:10">
      <c r="A21" s="144">
        <v>6</v>
      </c>
      <c r="B21" s="152" t="str">
        <f>VLOOKUP(A21,PLANILHA!$A$11:$I$126,4,FALSE)</f>
        <v>MURO CONTENÇÃO - RAMO D</v>
      </c>
      <c r="C21" s="110">
        <f>VLOOKUP(A21,PLANILHA!$A$11:$I$126,9,FALSE)</f>
        <v>37753.801199999994</v>
      </c>
      <c r="D21" s="9"/>
      <c r="E21" s="9"/>
      <c r="F21" s="9"/>
      <c r="G21" s="9">
        <v>1</v>
      </c>
      <c r="H21" s="9"/>
      <c r="I21" s="9"/>
      <c r="J21" s="141"/>
    </row>
    <row r="22" spans="1:10">
      <c r="A22" s="144"/>
      <c r="B22" s="108"/>
      <c r="C22" s="107"/>
      <c r="D22" s="133"/>
      <c r="E22" s="133"/>
      <c r="F22" s="133"/>
      <c r="G22" s="133">
        <f>G21*C21</f>
        <v>37753.801199999994</v>
      </c>
      <c r="H22" s="133"/>
      <c r="I22" s="133"/>
      <c r="J22" s="141"/>
    </row>
    <row r="23" spans="1:10">
      <c r="A23" s="144">
        <v>7</v>
      </c>
      <c r="B23" s="152" t="str">
        <f>VLOOKUP(A23,PLANILHA!$A$11:$I$126,4,FALSE)</f>
        <v>MURO CONTENÇÃO - RAMO E</v>
      </c>
      <c r="C23" s="110">
        <f>VLOOKUP(A23,PLANILHA!$A$11:$I$126,9,FALSE)</f>
        <v>95443.247799999997</v>
      </c>
      <c r="D23" s="9"/>
      <c r="E23" s="9"/>
      <c r="F23" s="9"/>
      <c r="G23" s="9">
        <v>0.5</v>
      </c>
      <c r="H23" s="9">
        <v>0.5</v>
      </c>
      <c r="I23" s="9"/>
      <c r="J23" s="141"/>
    </row>
    <row r="24" spans="1:10">
      <c r="A24" s="144"/>
      <c r="B24" s="108"/>
      <c r="C24" s="107"/>
      <c r="D24" s="133"/>
      <c r="E24" s="133"/>
      <c r="F24" s="133"/>
      <c r="G24" s="133">
        <f>G23*$C$23</f>
        <v>47721.623899999999</v>
      </c>
      <c r="H24" s="133">
        <f>H23*$C$23</f>
        <v>47721.623899999999</v>
      </c>
      <c r="I24" s="133"/>
      <c r="J24" s="141"/>
    </row>
    <row r="25" spans="1:10">
      <c r="A25" s="144">
        <v>8</v>
      </c>
      <c r="B25" s="152" t="str">
        <f>VLOOKUP(A25,PLANILHA!$A$11:$I$126,4,FALSE)</f>
        <v>PAVIMENTAÇÃO</v>
      </c>
      <c r="C25" s="110">
        <f>VLOOKUP(A25,PLANILHA!$A$11:$I$126,9,FALSE)</f>
        <v>1548447.4999999998</v>
      </c>
      <c r="D25" s="9"/>
      <c r="E25" s="9"/>
      <c r="F25" s="9">
        <v>0.2</v>
      </c>
      <c r="G25" s="9">
        <v>0.3</v>
      </c>
      <c r="H25" s="9">
        <v>0.5</v>
      </c>
      <c r="I25" s="9"/>
      <c r="J25" s="141"/>
    </row>
    <row r="26" spans="1:10">
      <c r="A26" s="144"/>
      <c r="B26" s="108"/>
      <c r="C26" s="107"/>
      <c r="D26" s="133"/>
      <c r="E26" s="133"/>
      <c r="F26" s="133">
        <f>F25*$C$25</f>
        <v>309689.49999999994</v>
      </c>
      <c r="G26" s="133">
        <f t="shared" ref="G26:H26" si="4">G25*$C$25</f>
        <v>464534.24999999994</v>
      </c>
      <c r="H26" s="133">
        <f t="shared" si="4"/>
        <v>774223.74999999988</v>
      </c>
      <c r="I26" s="133"/>
      <c r="J26" s="141"/>
    </row>
    <row r="27" spans="1:10">
      <c r="A27" s="144">
        <v>9</v>
      </c>
      <c r="B27" s="152" t="str">
        <f>VLOOKUP(A27,PLANILHA!$A$11:$I$126,4,FALSE)</f>
        <v>SINALIZAÇÃO HORIZONTAL</v>
      </c>
      <c r="C27" s="110">
        <f>VLOOKUP(A27,PLANILHA!$A$11:$I$126,9,FALSE)</f>
        <v>38374.418299999998</v>
      </c>
      <c r="D27" s="9"/>
      <c r="E27" s="9"/>
      <c r="F27" s="9"/>
      <c r="G27" s="9"/>
      <c r="H27" s="9"/>
      <c r="I27" s="9">
        <v>1</v>
      </c>
      <c r="J27" s="141"/>
    </row>
    <row r="28" spans="1:10">
      <c r="A28" s="144"/>
      <c r="B28" s="108"/>
      <c r="C28" s="107"/>
      <c r="D28" s="133"/>
      <c r="E28" s="133"/>
      <c r="F28" s="133"/>
      <c r="G28" s="133"/>
      <c r="H28" s="133"/>
      <c r="I28" s="133">
        <f>I27*$C$27</f>
        <v>38374.418299999998</v>
      </c>
      <c r="J28" s="141"/>
    </row>
    <row r="29" spans="1:10">
      <c r="A29" s="144">
        <v>10</v>
      </c>
      <c r="B29" s="152" t="str">
        <f>VLOOKUP(A29,PLANILHA!$A$11:$I$126,4,FALSE)</f>
        <v>SINALIZAÇÃO VERTICAL</v>
      </c>
      <c r="C29" s="110">
        <f>VLOOKUP(A29,PLANILHA!$A$11:$I$126,9,FALSE)</f>
        <v>10593.927099999999</v>
      </c>
      <c r="D29" s="9"/>
      <c r="E29" s="9"/>
      <c r="F29" s="9"/>
      <c r="G29" s="9"/>
      <c r="H29" s="9"/>
      <c r="I29" s="9">
        <v>1</v>
      </c>
      <c r="J29" s="141"/>
    </row>
    <row r="30" spans="1:10">
      <c r="A30" s="144"/>
      <c r="B30" s="108"/>
      <c r="C30" s="107"/>
      <c r="D30" s="133"/>
      <c r="E30" s="133"/>
      <c r="F30" s="133"/>
      <c r="G30" s="133"/>
      <c r="H30" s="133"/>
      <c r="I30" s="133">
        <f>I29*$C$29</f>
        <v>10593.927099999999</v>
      </c>
      <c r="J30" s="141"/>
    </row>
    <row r="31" spans="1:10">
      <c r="A31" s="144">
        <v>11</v>
      </c>
      <c r="B31" s="152" t="str">
        <f>VLOOKUP(A31,PLANILHA!$A$11:$I$126,4,FALSE)</f>
        <v>URBANIZAÇÃO E OBRAS COMPLEMENTARES</v>
      </c>
      <c r="C31" s="110">
        <f>VLOOKUP(A31,PLANILHA!$A$11:$I$126,9,FALSE)</f>
        <v>299453.79950000002</v>
      </c>
      <c r="D31" s="9"/>
      <c r="E31" s="9"/>
      <c r="F31" s="9"/>
      <c r="G31" s="9">
        <v>0.2</v>
      </c>
      <c r="H31" s="9">
        <v>0.3</v>
      </c>
      <c r="I31" s="9">
        <v>0.5</v>
      </c>
      <c r="J31" s="141"/>
    </row>
    <row r="32" spans="1:10">
      <c r="A32" s="144"/>
      <c r="B32" s="108"/>
      <c r="C32" s="107"/>
      <c r="D32" s="133"/>
      <c r="E32" s="133"/>
      <c r="F32" s="133"/>
      <c r="G32" s="133">
        <f>G31*$C$31</f>
        <v>59890.759900000005</v>
      </c>
      <c r="H32" s="133">
        <f>H31*$C$31</f>
        <v>89836.139850000007</v>
      </c>
      <c r="I32" s="133">
        <f>I31*$C$31</f>
        <v>149726.89975000001</v>
      </c>
      <c r="J32" s="141"/>
    </row>
    <row r="33" spans="1:11">
      <c r="A33" s="106"/>
      <c r="B33" s="109"/>
      <c r="C33" s="10"/>
      <c r="D33" s="133"/>
      <c r="E33" s="133"/>
      <c r="F33" s="133"/>
      <c r="G33" s="133"/>
      <c r="H33" s="133"/>
      <c r="I33" s="133"/>
      <c r="J33" s="141"/>
    </row>
    <row r="34" spans="1:11" ht="22.5" customHeight="1">
      <c r="A34" s="169" t="s">
        <v>11</v>
      </c>
      <c r="B34" s="170"/>
      <c r="C34" s="171"/>
      <c r="D34" s="135">
        <f>D35/$I$37</f>
        <v>6.7713841347576145E-2</v>
      </c>
      <c r="E34" s="135">
        <f t="shared" ref="E34:I34" si="5">E35/$I$37</f>
        <v>0.11226157859595345</v>
      </c>
      <c r="F34" s="135">
        <f t="shared" si="5"/>
        <v>0.17789797754528552</v>
      </c>
      <c r="G34" s="135">
        <f t="shared" si="5"/>
        <v>0.25690952494511682</v>
      </c>
      <c r="H34" s="135">
        <f t="shared" si="5"/>
        <v>0.29096797071959879</v>
      </c>
      <c r="I34" s="135">
        <f t="shared" si="5"/>
        <v>9.4249106846469366E-2</v>
      </c>
    </row>
    <row r="35" spans="1:11" s="2" customFormat="1" ht="18.75" customHeight="1">
      <c r="A35" s="166" t="s">
        <v>12</v>
      </c>
      <c r="B35" s="167"/>
      <c r="C35" s="168"/>
      <c r="D35" s="134">
        <f>SUM(D12,D14,D16,D18,D20,D22,D24,D26,D28,D30,D32)</f>
        <v>234365.56494363816</v>
      </c>
      <c r="E35" s="134">
        <f t="shared" ref="E35:I35" si="6">SUM(E12,E14,E16,E18,E20,E22,E24,E26,E28,E30,E32)</f>
        <v>388550.52032943128</v>
      </c>
      <c r="F35" s="134">
        <f t="shared" si="6"/>
        <v>615725.81292087527</v>
      </c>
      <c r="G35" s="134">
        <f t="shared" si="6"/>
        <v>889194.06660303543</v>
      </c>
      <c r="H35" s="134">
        <f t="shared" si="6"/>
        <v>1007074.351138458</v>
      </c>
      <c r="I35" s="134">
        <f t="shared" si="6"/>
        <v>326207.23816456157</v>
      </c>
    </row>
    <row r="36" spans="1:11" s="2" customFormat="1" ht="24.75" customHeight="1">
      <c r="A36" s="166" t="s">
        <v>13</v>
      </c>
      <c r="B36" s="167"/>
      <c r="C36" s="168"/>
      <c r="D36" s="135">
        <f>D34</f>
        <v>6.7713841347576145E-2</v>
      </c>
      <c r="E36" s="136">
        <f>D36+E34</f>
        <v>0.17997541994352961</v>
      </c>
      <c r="F36" s="136">
        <f t="shared" ref="F36:I36" si="7">E36+F34</f>
        <v>0.35787339748881514</v>
      </c>
      <c r="G36" s="136">
        <f t="shared" si="7"/>
        <v>0.61478292243393196</v>
      </c>
      <c r="H36" s="136">
        <f t="shared" si="7"/>
        <v>0.90575089315353075</v>
      </c>
      <c r="I36" s="136">
        <f t="shared" si="7"/>
        <v>1</v>
      </c>
    </row>
    <row r="37" spans="1:11" s="2" customFormat="1" ht="21" customHeight="1">
      <c r="A37" s="166" t="s">
        <v>14</v>
      </c>
      <c r="B37" s="167"/>
      <c r="C37" s="168"/>
      <c r="D37" s="134">
        <f>D35</f>
        <v>234365.56494363816</v>
      </c>
      <c r="E37" s="134">
        <f>D37+E35</f>
        <v>622916.08527306945</v>
      </c>
      <c r="F37" s="134">
        <f t="shared" ref="F37:I37" si="8">E37+F35</f>
        <v>1238641.8981939447</v>
      </c>
      <c r="G37" s="134">
        <f t="shared" si="8"/>
        <v>2127835.9647969799</v>
      </c>
      <c r="H37" s="134">
        <f t="shared" si="8"/>
        <v>3134910.315935438</v>
      </c>
      <c r="I37" s="134">
        <f t="shared" si="8"/>
        <v>3461117.5540999994</v>
      </c>
      <c r="J37" s="154">
        <f>SUM(C11,C13,C15,C17,C19,C21,C23,C25,C27,C29,C31)</f>
        <v>3461117.5540999998</v>
      </c>
      <c r="K37" s="154"/>
    </row>
    <row r="38" spans="1:11" s="2" customFormat="1">
      <c r="C38" s="4"/>
      <c r="D38" s="5"/>
      <c r="E38" s="5"/>
      <c r="F38" s="5"/>
      <c r="G38" s="5"/>
      <c r="H38" s="5"/>
      <c r="I38" s="5"/>
    </row>
    <row r="39" spans="1:11">
      <c r="B39" s="137"/>
    </row>
  </sheetData>
  <mergeCells count="12">
    <mergeCell ref="A36:C36"/>
    <mergeCell ref="A37:C37"/>
    <mergeCell ref="A34:C34"/>
    <mergeCell ref="D8:I8"/>
    <mergeCell ref="C8:C9"/>
    <mergeCell ref="B8:B9"/>
    <mergeCell ref="A8:A9"/>
    <mergeCell ref="A4:I4"/>
    <mergeCell ref="A1:I1"/>
    <mergeCell ref="A2:I2"/>
    <mergeCell ref="A6:I6"/>
    <mergeCell ref="A35:C35"/>
  </mergeCells>
  <conditionalFormatting sqref="D15:I15 D23:I23 D27:I27 D29:I29 D21:I21 D17:I17 D19:I19 D31:I31 D25:I25 D13:I13 D11:I11">
    <cfRule type="cellIs" dxfId="16" priority="112" operator="greaterThan">
      <formula>0</formula>
    </cfRule>
  </conditionalFormatting>
  <printOptions horizontalCentered="1" verticalCentered="1"/>
  <pageMargins left="0.39370078740157483" right="0.39370078740157483" top="0.39370078740157483" bottom="0.39370078740157483" header="0" footer="0"/>
  <pageSetup paperSize="9" scale="65" fitToHeight="0" orientation="landscape" r:id="rId1"/>
  <headerFooter>
    <oddFooter>Página &amp;P de &amp;N</oddFooter>
  </headerFooter>
  <rowBreaks count="1" manualBreakCount="1">
    <brk id="47" max="14" man="1"/>
  </rowBreaks>
  <drawing r:id="rId2"/>
  <legacyDrawing r:id="rId3"/>
  <oleObjects>
    <oleObject progId="Word.Document.12" shapeId="3073" r:id="rId4"/>
  </oleObjects>
</worksheet>
</file>

<file path=xl/worksheets/sheet3.xml><?xml version="1.0" encoding="utf-8"?>
<worksheet xmlns="http://schemas.openxmlformats.org/spreadsheetml/2006/main" xmlns:r="http://schemas.openxmlformats.org/officeDocument/2006/relationships">
  <sheetPr>
    <tabColor rgb="FF00B050"/>
  </sheetPr>
  <dimension ref="A1:J29"/>
  <sheetViews>
    <sheetView showGridLines="0" view="pageBreakPreview" zoomScale="85" zoomScaleSheetLayoutView="85" workbookViewId="0">
      <selection activeCell="D7" sqref="D7:G7"/>
    </sheetView>
  </sheetViews>
  <sheetFormatPr defaultRowHeight="15"/>
  <cols>
    <col min="1" max="1" width="19" style="62" customWidth="1"/>
    <col min="2" max="2" width="17.28515625" style="62" customWidth="1"/>
    <col min="3" max="3" width="95.5703125" style="96" customWidth="1"/>
    <col min="4" max="4" width="13.85546875" style="62" customWidth="1"/>
    <col min="5" max="5" width="11.7109375" style="104" bestFit="1" customWidth="1"/>
    <col min="6" max="6" width="18.42578125" style="62" customWidth="1"/>
    <col min="7" max="7" width="19.5703125" style="62" bestFit="1" customWidth="1"/>
    <col min="8" max="16384" width="9.140625" style="62"/>
  </cols>
  <sheetData>
    <row r="1" spans="1:10" s="16" customFormat="1" ht="23.25">
      <c r="A1" s="160" t="s">
        <v>0</v>
      </c>
      <c r="B1" s="160"/>
      <c r="C1" s="160"/>
      <c r="D1" s="160"/>
      <c r="E1" s="160"/>
      <c r="F1" s="160"/>
      <c r="G1" s="160"/>
      <c r="H1" s="66"/>
      <c r="I1" s="66"/>
    </row>
    <row r="2" spans="1:10" s="16" customFormat="1" ht="18.75">
      <c r="A2" s="161" t="s">
        <v>21</v>
      </c>
      <c r="B2" s="161"/>
      <c r="C2" s="161"/>
      <c r="D2" s="161"/>
      <c r="E2" s="161"/>
      <c r="F2" s="161"/>
      <c r="G2" s="161"/>
      <c r="H2" s="67"/>
      <c r="I2" s="67"/>
    </row>
    <row r="3" spans="1:10" s="16" customFormat="1" ht="17.25" customHeight="1">
      <c r="A3" s="17"/>
      <c r="B3" s="17"/>
      <c r="C3" s="92"/>
      <c r="D3" s="18"/>
      <c r="E3" s="97"/>
      <c r="F3" s="20"/>
      <c r="G3" s="20"/>
      <c r="H3" s="17"/>
      <c r="I3" s="58"/>
    </row>
    <row r="4" spans="1:10" s="16" customFormat="1" ht="33.75" customHeight="1">
      <c r="A4" s="165" t="str">
        <f>PLANILHA!A4</f>
        <v>OBJETO: CONTRATAÇÃO DE EMPRESA ESPECIALIZADA EM IMPLANTAÇÃO VIÁRIA DE ROTATÓRIA - INTERSEÇÃO MANGUEIRA - LOCALIZADA NO CRUZAMENTO DA AVENIDA FRIMISA/DOUTOR ANGELO TEIXEIRA DA COSTA COM AVENIDA A E RUA PEDRO JOSÉ DE CARVALHO – BAIRRO FRIMISA, SANTA LUZIA, MINAS GERAIS.</v>
      </c>
      <c r="B4" s="165"/>
      <c r="C4" s="165"/>
      <c r="D4" s="165"/>
      <c r="E4" s="165"/>
      <c r="F4" s="165"/>
      <c r="G4" s="165"/>
      <c r="H4" s="68"/>
      <c r="I4" s="68"/>
    </row>
    <row r="5" spans="1:10" s="16" customFormat="1" ht="15.75">
      <c r="A5" s="3"/>
      <c r="B5" s="3"/>
      <c r="C5" s="15"/>
      <c r="D5" s="18"/>
      <c r="E5" s="98"/>
      <c r="F5" s="41"/>
      <c r="G5" s="41"/>
      <c r="H5" s="41"/>
      <c r="I5" s="41"/>
    </row>
    <row r="6" spans="1:10" s="16" customFormat="1" ht="19.5">
      <c r="A6" s="164" t="s">
        <v>70</v>
      </c>
      <c r="B6" s="164"/>
      <c r="C6" s="164"/>
      <c r="D6" s="164"/>
      <c r="E6" s="164"/>
      <c r="F6" s="164"/>
      <c r="G6" s="164"/>
      <c r="H6" s="105"/>
      <c r="I6" s="105"/>
    </row>
    <row r="7" spans="1:10" s="16" customFormat="1" ht="19.5">
      <c r="A7" s="42"/>
      <c r="B7" s="42"/>
      <c r="C7" s="93"/>
      <c r="D7" s="162" t="str">
        <f>PLANILHA!E7</f>
        <v>Santa Luzia, 06 de maio de 2022</v>
      </c>
      <c r="E7" s="162"/>
      <c r="F7" s="162"/>
      <c r="G7" s="162"/>
      <c r="H7" s="69"/>
      <c r="I7" s="69"/>
    </row>
    <row r="8" spans="1:10" s="16" customFormat="1" ht="12.75" customHeight="1">
      <c r="A8" s="71"/>
      <c r="B8" s="71"/>
      <c r="C8" s="94"/>
      <c r="D8" s="70"/>
      <c r="E8" s="99"/>
      <c r="F8" s="70"/>
      <c r="G8" s="70"/>
      <c r="H8" s="69"/>
      <c r="I8" s="69"/>
      <c r="J8" s="19"/>
    </row>
    <row r="9" spans="1:10">
      <c r="A9" s="90" t="s">
        <v>70</v>
      </c>
      <c r="B9" s="90" t="s">
        <v>119</v>
      </c>
      <c r="C9" s="91" t="s">
        <v>19</v>
      </c>
      <c r="D9" s="90" t="s">
        <v>28</v>
      </c>
      <c r="E9" s="100" t="s">
        <v>24</v>
      </c>
      <c r="F9" s="90" t="s">
        <v>15</v>
      </c>
      <c r="G9" s="90" t="s">
        <v>16</v>
      </c>
    </row>
    <row r="10" spans="1:10">
      <c r="A10" s="76" t="s">
        <v>63</v>
      </c>
      <c r="B10" s="75">
        <v>93567</v>
      </c>
      <c r="C10" s="34" t="s">
        <v>291</v>
      </c>
      <c r="D10" s="78" t="s">
        <v>120</v>
      </c>
      <c r="E10" s="101">
        <v>6</v>
      </c>
      <c r="F10" s="59">
        <v>19680.759999999998</v>
      </c>
      <c r="G10" s="59">
        <f>ROUND(E10*F10,2)</f>
        <v>118084.56</v>
      </c>
    </row>
    <row r="11" spans="1:10">
      <c r="A11" s="76" t="s">
        <v>63</v>
      </c>
      <c r="B11" s="75">
        <v>93572</v>
      </c>
      <c r="C11" s="34" t="s">
        <v>292</v>
      </c>
      <c r="D11" s="78" t="s">
        <v>120</v>
      </c>
      <c r="E11" s="101">
        <v>6</v>
      </c>
      <c r="F11" s="59">
        <v>6725.4</v>
      </c>
      <c r="G11" s="59">
        <f t="shared" ref="G11:G14" si="0">ROUND(E11*F11,2)</f>
        <v>40352.400000000001</v>
      </c>
    </row>
    <row r="12" spans="1:10">
      <c r="A12" s="76" t="s">
        <v>63</v>
      </c>
      <c r="B12" s="75">
        <v>100321</v>
      </c>
      <c r="C12" s="34" t="s">
        <v>293</v>
      </c>
      <c r="D12" s="78" t="s">
        <v>120</v>
      </c>
      <c r="E12" s="101">
        <v>6</v>
      </c>
      <c r="F12" s="59">
        <v>5613.61</v>
      </c>
      <c r="G12" s="59">
        <f t="shared" si="0"/>
        <v>33681.660000000003</v>
      </c>
    </row>
    <row r="13" spans="1:10">
      <c r="A13" s="76" t="s">
        <v>63</v>
      </c>
      <c r="B13" s="75">
        <v>100289</v>
      </c>
      <c r="C13" s="34" t="s">
        <v>294</v>
      </c>
      <c r="D13" s="78" t="s">
        <v>288</v>
      </c>
      <c r="E13" s="101">
        <v>1740</v>
      </c>
      <c r="F13" s="59">
        <v>17.89</v>
      </c>
      <c r="G13" s="59">
        <f t="shared" si="0"/>
        <v>31128.6</v>
      </c>
    </row>
    <row r="14" spans="1:10">
      <c r="A14" s="76" t="s">
        <v>63</v>
      </c>
      <c r="B14" s="75">
        <v>88326</v>
      </c>
      <c r="C14" s="34" t="s">
        <v>295</v>
      </c>
      <c r="D14" s="78" t="s">
        <v>288</v>
      </c>
      <c r="E14" s="101">
        <v>1260</v>
      </c>
      <c r="F14" s="59">
        <v>23.29</v>
      </c>
      <c r="G14" s="59">
        <f t="shared" si="0"/>
        <v>29345.4</v>
      </c>
    </row>
    <row r="15" spans="1:10" ht="15.75">
      <c r="A15" s="65"/>
      <c r="B15" s="63"/>
      <c r="C15" s="95"/>
      <c r="D15" s="63"/>
      <c r="E15" s="103"/>
      <c r="F15" s="72" t="s">
        <v>16</v>
      </c>
      <c r="G15" s="73">
        <f>SUM(G10:G14)</f>
        <v>252592.62</v>
      </c>
    </row>
    <row r="16" spans="1:10">
      <c r="A16" s="65"/>
      <c r="B16" s="63"/>
      <c r="C16" s="95"/>
      <c r="D16" s="63"/>
      <c r="E16" s="103"/>
      <c r="F16" s="63"/>
      <c r="G16" s="64"/>
    </row>
    <row r="17" spans="1:7">
      <c r="A17" s="90" t="s">
        <v>70</v>
      </c>
      <c r="B17" s="90" t="s">
        <v>68</v>
      </c>
      <c r="C17" s="91" t="s">
        <v>273</v>
      </c>
      <c r="D17" s="90" t="s">
        <v>71</v>
      </c>
      <c r="E17" s="100" t="s">
        <v>24</v>
      </c>
      <c r="F17" s="90" t="s">
        <v>15</v>
      </c>
      <c r="G17" s="90" t="s">
        <v>16</v>
      </c>
    </row>
    <row r="18" spans="1:7">
      <c r="A18" s="76" t="s">
        <v>113</v>
      </c>
      <c r="B18" s="75" t="s">
        <v>284</v>
      </c>
      <c r="C18" s="34" t="s">
        <v>285</v>
      </c>
      <c r="D18" s="78" t="s">
        <v>71</v>
      </c>
      <c r="E18" s="101">
        <v>1</v>
      </c>
      <c r="F18" s="59">
        <v>12.5</v>
      </c>
      <c r="G18" s="59">
        <f>ROUND(E18*F18,2)</f>
        <v>12.5</v>
      </c>
    </row>
    <row r="19" spans="1:7">
      <c r="A19" s="76" t="s">
        <v>63</v>
      </c>
      <c r="B19" s="75">
        <v>88316</v>
      </c>
      <c r="C19" s="34" t="s">
        <v>287</v>
      </c>
      <c r="D19" s="78" t="s">
        <v>288</v>
      </c>
      <c r="E19" s="101">
        <v>0.15640000000000001</v>
      </c>
      <c r="F19" s="59">
        <v>18.02</v>
      </c>
      <c r="G19" s="59">
        <f>ROUND(E19*F19,2)</f>
        <v>2.82</v>
      </c>
    </row>
    <row r="20" spans="1:7">
      <c r="A20" s="87" t="s">
        <v>63</v>
      </c>
      <c r="B20" s="88" t="s">
        <v>289</v>
      </c>
      <c r="C20" s="74" t="s">
        <v>290</v>
      </c>
      <c r="D20" s="77" t="s">
        <v>288</v>
      </c>
      <c r="E20" s="102">
        <v>3.9100000000000003E-2</v>
      </c>
      <c r="F20" s="89">
        <v>22.22</v>
      </c>
      <c r="G20" s="89">
        <f>ROUND(E20*F20,2)</f>
        <v>0.87</v>
      </c>
    </row>
    <row r="21" spans="1:7" ht="15.75">
      <c r="A21" s="65"/>
      <c r="B21" s="63"/>
      <c r="C21" s="95"/>
      <c r="D21" s="63"/>
      <c r="E21" s="103"/>
      <c r="F21" s="72" t="s">
        <v>16</v>
      </c>
      <c r="G21" s="73">
        <f>SUM(G18:G20)</f>
        <v>16.190000000000001</v>
      </c>
    </row>
    <row r="22" spans="1:7">
      <c r="A22" s="65"/>
      <c r="B22" s="63"/>
      <c r="C22" s="95"/>
      <c r="D22" s="63"/>
      <c r="E22" s="103"/>
      <c r="F22" s="63"/>
      <c r="G22" s="64"/>
    </row>
    <row r="23" spans="1:7">
      <c r="A23" s="90" t="s">
        <v>70</v>
      </c>
      <c r="B23" s="90" t="s">
        <v>69</v>
      </c>
      <c r="C23" s="91" t="s">
        <v>274</v>
      </c>
      <c r="D23" s="90" t="s">
        <v>71</v>
      </c>
      <c r="E23" s="100" t="s">
        <v>24</v>
      </c>
      <c r="F23" s="90" t="s">
        <v>15</v>
      </c>
      <c r="G23" s="90" t="s">
        <v>16</v>
      </c>
    </row>
    <row r="24" spans="1:7">
      <c r="A24" s="76" t="s">
        <v>113</v>
      </c>
      <c r="B24" s="75" t="s">
        <v>284</v>
      </c>
      <c r="C24" s="34" t="s">
        <v>285</v>
      </c>
      <c r="D24" s="78" t="s">
        <v>71</v>
      </c>
      <c r="E24" s="101">
        <v>1</v>
      </c>
      <c r="F24" s="59">
        <v>12.5</v>
      </c>
      <c r="G24" s="59">
        <f t="shared" ref="G24:G26" si="1">ROUND(E24*F24,2)</f>
        <v>12.5</v>
      </c>
    </row>
    <row r="25" spans="1:7">
      <c r="A25" s="76" t="s">
        <v>63</v>
      </c>
      <c r="B25" s="75" t="s">
        <v>286</v>
      </c>
      <c r="C25" s="34" t="s">
        <v>287</v>
      </c>
      <c r="D25" s="78" t="s">
        <v>288</v>
      </c>
      <c r="E25" s="101">
        <v>0.31280000000000002</v>
      </c>
      <c r="F25" s="59">
        <v>18.02</v>
      </c>
      <c r="G25" s="59">
        <f t="shared" si="1"/>
        <v>5.64</v>
      </c>
    </row>
    <row r="26" spans="1:7">
      <c r="A26" s="157" t="s">
        <v>63</v>
      </c>
      <c r="B26" s="146">
        <v>88441</v>
      </c>
      <c r="C26" s="147" t="s">
        <v>290</v>
      </c>
      <c r="D26" s="148" t="s">
        <v>288</v>
      </c>
      <c r="E26" s="149">
        <v>7.8200000000000006E-2</v>
      </c>
      <c r="F26" s="150">
        <v>22.22</v>
      </c>
      <c r="G26" s="150">
        <f t="shared" si="1"/>
        <v>1.74</v>
      </c>
    </row>
    <row r="27" spans="1:7" ht="15.75">
      <c r="A27" s="158"/>
      <c r="B27" s="63"/>
      <c r="C27" s="95"/>
      <c r="D27" s="63"/>
      <c r="E27" s="103"/>
      <c r="F27" s="72" t="s">
        <v>16</v>
      </c>
      <c r="G27" s="73">
        <f>SUM(G24:G26)</f>
        <v>19.88</v>
      </c>
    </row>
    <row r="28" spans="1:7">
      <c r="A28" s="63"/>
      <c r="B28" s="63"/>
      <c r="C28" s="95"/>
      <c r="D28" s="63"/>
      <c r="E28" s="103"/>
      <c r="F28" s="63"/>
      <c r="G28" s="64"/>
    </row>
    <row r="29" spans="1:7">
      <c r="A29" s="63"/>
    </row>
  </sheetData>
  <mergeCells count="5">
    <mergeCell ref="D7:G7"/>
    <mergeCell ref="A4:G4"/>
    <mergeCell ref="A1:G1"/>
    <mergeCell ref="A2:G2"/>
    <mergeCell ref="A6:G6"/>
  </mergeCells>
  <conditionalFormatting sqref="A9:G9">
    <cfRule type="expression" dxfId="15" priority="1055" stopIfTrue="1">
      <formula>AND($A9&lt;&gt;"COMPOSICAO",$A9&lt;&gt;"INSUMO",$A9&lt;&gt;"")</formula>
    </cfRule>
    <cfRule type="expression" dxfId="14" priority="1056" stopIfTrue="1">
      <formula>AND(OR($A9="COMPOSICAO",$A9="INSUMO",$A9&lt;&gt;""),$A9&lt;&gt;"")</formula>
    </cfRule>
  </conditionalFormatting>
  <conditionalFormatting sqref="A17:G17">
    <cfRule type="expression" dxfId="13" priority="1027" stopIfTrue="1">
      <formula>AND($A17&lt;&gt;"COMPOSICAO",$A17&lt;&gt;"INSUMO",$A17&lt;&gt;"")</formula>
    </cfRule>
    <cfRule type="expression" dxfId="12" priority="1028" stopIfTrue="1">
      <formula>AND(OR($A17="COMPOSICAO",$A17="INSUMO",$A17&lt;&gt;""),$A17&lt;&gt;"")</formula>
    </cfRule>
  </conditionalFormatting>
  <conditionalFormatting sqref="A17">
    <cfRule type="expression" dxfId="11" priority="253" stopIfTrue="1">
      <formula>AND($A17&lt;&gt;"COMPOSICAO",$A17&lt;&gt;"INSUMO",$A17&lt;&gt;"")</formula>
    </cfRule>
    <cfRule type="expression" dxfId="10" priority="254" stopIfTrue="1">
      <formula>AND(OR($A17="COMPOSICAO",$A17="INSUMO",$A17&lt;&gt;""),$A17&lt;&gt;"")</formula>
    </cfRule>
  </conditionalFormatting>
  <conditionalFormatting sqref="A17:G17">
    <cfRule type="expression" dxfId="9" priority="251" stopIfTrue="1">
      <formula>AND($A17&lt;&gt;"COMPOSICAO",$A17&lt;&gt;"INSUMO",$A17&lt;&gt;"")</formula>
    </cfRule>
    <cfRule type="expression" dxfId="8" priority="252" stopIfTrue="1">
      <formula>AND(OR($A17="COMPOSICAO",$A17="INSUMO",$A17&lt;&gt;""),$A17&lt;&gt;"")</formula>
    </cfRule>
  </conditionalFormatting>
  <conditionalFormatting sqref="A23:G23">
    <cfRule type="expression" dxfId="7" priority="249" stopIfTrue="1">
      <formula>AND($A23&lt;&gt;"COMPOSICAO",$A23&lt;&gt;"INSUMO",$A23&lt;&gt;"")</formula>
    </cfRule>
    <cfRule type="expression" dxfId="6" priority="250" stopIfTrue="1">
      <formula>AND(OR($A23="COMPOSICAO",$A23="INSUMO",$A23&lt;&gt;""),$A23&lt;&gt;"")</formula>
    </cfRule>
  </conditionalFormatting>
  <conditionalFormatting sqref="A23">
    <cfRule type="expression" dxfId="5" priority="247" stopIfTrue="1">
      <formula>AND($A23&lt;&gt;"COMPOSICAO",$A23&lt;&gt;"INSUMO",$A23&lt;&gt;"")</formula>
    </cfRule>
    <cfRule type="expression" dxfId="4" priority="248" stopIfTrue="1">
      <formula>AND(OR($A23="COMPOSICAO",$A23="INSUMO",$A23&lt;&gt;""),$A23&lt;&gt;"")</formula>
    </cfRule>
  </conditionalFormatting>
  <conditionalFormatting sqref="A23:G23">
    <cfRule type="expression" dxfId="3" priority="245" stopIfTrue="1">
      <formula>AND($A23&lt;&gt;"COMPOSICAO",$A23&lt;&gt;"INSUMO",$A23&lt;&gt;"")</formula>
    </cfRule>
    <cfRule type="expression" dxfId="2" priority="246" stopIfTrue="1">
      <formula>AND(OR($A23="COMPOSICAO",$A23="INSUMO",$A23&lt;&gt;""),$A23&lt;&gt;"")</formula>
    </cfRule>
  </conditionalFormatting>
  <printOptions horizontalCentered="1" verticalCentered="1"/>
  <pageMargins left="0.51181102362204722" right="0.51181102362204722" top="0.78740157480314965" bottom="0.78740157480314965" header="0.31496062992125984" footer="0.31496062992125984"/>
  <pageSetup paperSize="9" scale="65" fitToHeight="6" orientation="landscape" r:id="rId1"/>
  <headerFooter>
    <oddFooter>Página &amp;P de &amp;N</oddFooter>
  </headerFooter>
  <drawing r:id="rId2"/>
  <legacyDrawing r:id="rId3"/>
  <oleObjects>
    <oleObject progId="Word.Document.12" shapeId="2051" r:id="rId4"/>
  </oleObjects>
</worksheet>
</file>

<file path=xl/worksheets/sheet4.xml><?xml version="1.0" encoding="utf-8"?>
<worksheet xmlns="http://schemas.openxmlformats.org/spreadsheetml/2006/main" xmlns:r="http://schemas.openxmlformats.org/officeDocument/2006/relationships">
  <sheetPr>
    <tabColor rgb="FF00B050"/>
  </sheetPr>
  <dimension ref="A1:O32"/>
  <sheetViews>
    <sheetView showGridLines="0" view="pageBreakPreview" zoomScaleSheetLayoutView="100" workbookViewId="0">
      <selection activeCell="G30" sqref="G30"/>
    </sheetView>
  </sheetViews>
  <sheetFormatPr defaultRowHeight="12.75"/>
  <cols>
    <col min="1" max="1" width="35" style="11" customWidth="1"/>
    <col min="2" max="3" width="4.28515625" style="11" customWidth="1"/>
    <col min="4" max="4" width="9.140625" style="11"/>
    <col min="5" max="5" width="7.140625" style="11" customWidth="1"/>
    <col min="6" max="6" width="4.5703125" style="11" customWidth="1"/>
    <col min="7" max="7" width="6.140625" style="11" customWidth="1"/>
    <col min="8" max="8" width="32.140625" style="11" customWidth="1"/>
    <col min="9" max="9" width="17.7109375" style="11" customWidth="1"/>
    <col min="10" max="16384" width="9.140625" style="11"/>
  </cols>
  <sheetData>
    <row r="1" spans="1:15" s="16" customFormat="1" ht="23.25">
      <c r="A1" s="160" t="s">
        <v>0</v>
      </c>
      <c r="B1" s="160"/>
      <c r="C1" s="160"/>
      <c r="D1" s="160"/>
      <c r="E1" s="160"/>
      <c r="F1" s="160"/>
      <c r="G1" s="160"/>
      <c r="H1" s="160"/>
      <c r="I1" s="160"/>
      <c r="J1" s="66"/>
      <c r="K1" s="66"/>
      <c r="L1" s="66"/>
      <c r="M1" s="66"/>
      <c r="N1" s="66"/>
      <c r="O1" s="66"/>
    </row>
    <row r="2" spans="1:15" s="16" customFormat="1" ht="18.75">
      <c r="A2" s="161" t="s">
        <v>21</v>
      </c>
      <c r="B2" s="161"/>
      <c r="C2" s="161"/>
      <c r="D2" s="161"/>
      <c r="E2" s="161"/>
      <c r="F2" s="161"/>
      <c r="G2" s="161"/>
      <c r="H2" s="161"/>
      <c r="I2" s="161"/>
      <c r="J2" s="67"/>
      <c r="K2" s="67"/>
      <c r="L2" s="67"/>
      <c r="M2" s="67"/>
      <c r="N2" s="67"/>
      <c r="O2" s="67"/>
    </row>
    <row r="3" spans="1:15" s="16" customFormat="1" ht="17.25" customHeight="1">
      <c r="A3" s="17"/>
      <c r="B3" s="17"/>
      <c r="C3" s="92"/>
      <c r="D3" s="18"/>
      <c r="E3" s="97"/>
      <c r="F3" s="20"/>
      <c r="G3" s="20"/>
      <c r="H3" s="17"/>
      <c r="I3" s="58"/>
    </row>
    <row r="4" spans="1:15" s="16" customFormat="1" ht="69.75" customHeight="1">
      <c r="A4" s="165" t="str">
        <f>PLANILHA!A4</f>
        <v>OBJETO: CONTRATAÇÃO DE EMPRESA ESPECIALIZADA EM IMPLANTAÇÃO VIÁRIA DE ROTATÓRIA - INTERSEÇÃO MANGUEIRA - LOCALIZADA NO CRUZAMENTO DA AVENIDA FRIMISA/DOUTOR ANGELO TEIXEIRA DA COSTA COM AVENIDA A E RUA PEDRO JOSÉ DE CARVALHO – BAIRRO FRIMISA, SANTA LUZIA, MINAS GERAIS.</v>
      </c>
      <c r="B4" s="165"/>
      <c r="C4" s="165"/>
      <c r="D4" s="165"/>
      <c r="E4" s="165"/>
      <c r="F4" s="165"/>
      <c r="G4" s="165"/>
      <c r="H4" s="165"/>
      <c r="I4" s="165"/>
      <c r="J4" s="68"/>
      <c r="K4" s="68"/>
      <c r="L4" s="68"/>
      <c r="M4" s="68"/>
      <c r="N4" s="68"/>
      <c r="O4" s="68"/>
    </row>
    <row r="5" spans="1:15" s="16" customFormat="1" ht="9.75" customHeight="1">
      <c r="A5" s="3"/>
      <c r="B5" s="3"/>
      <c r="C5" s="15"/>
      <c r="D5" s="18"/>
      <c r="E5" s="98"/>
      <c r="F5" s="41"/>
      <c r="G5" s="41"/>
      <c r="H5" s="41"/>
      <c r="I5" s="41"/>
    </row>
    <row r="6" spans="1:15" s="16" customFormat="1" ht="19.5">
      <c r="A6" s="164" t="s">
        <v>1</v>
      </c>
      <c r="B6" s="164"/>
      <c r="C6" s="164"/>
      <c r="D6" s="164"/>
      <c r="E6" s="164"/>
      <c r="F6" s="164"/>
      <c r="G6" s="164"/>
      <c r="H6" s="164"/>
      <c r="I6" s="164"/>
      <c r="J6" s="105"/>
      <c r="K6" s="105"/>
      <c r="L6" s="105"/>
      <c r="M6" s="105"/>
      <c r="N6" s="105"/>
      <c r="O6" s="105"/>
    </row>
    <row r="7" spans="1:15" s="16" customFormat="1" ht="19.5">
      <c r="A7" s="42"/>
      <c r="B7" s="42"/>
      <c r="C7" s="93"/>
      <c r="I7" s="132" t="str">
        <f>PLANILHA!E7</f>
        <v>Santa Luzia, 06 de maio de 2022</v>
      </c>
      <c r="N7" s="69"/>
      <c r="O7" s="69"/>
    </row>
    <row r="8" spans="1:15">
      <c r="A8" s="131"/>
      <c r="B8" s="13"/>
      <c r="C8" s="13"/>
      <c r="D8" s="13"/>
      <c r="E8" s="14"/>
      <c r="F8" s="14"/>
      <c r="G8" s="14"/>
      <c r="H8" s="14"/>
      <c r="I8" s="130"/>
    </row>
    <row r="9" spans="1:15" s="112" customFormat="1" ht="15.75">
      <c r="A9" s="178" t="s">
        <v>72</v>
      </c>
      <c r="B9" s="178"/>
      <c r="C9" s="178"/>
      <c r="D9" s="178"/>
      <c r="E9" s="178"/>
      <c r="F9" s="178"/>
      <c r="G9" s="178"/>
      <c r="H9" s="178"/>
      <c r="I9" s="178"/>
    </row>
    <row r="10" spans="1:15" s="112" customFormat="1" ht="15">
      <c r="A10" s="179" t="s">
        <v>73</v>
      </c>
      <c r="B10" s="181" t="s">
        <v>74</v>
      </c>
      <c r="C10" s="182"/>
      <c r="D10" s="182"/>
      <c r="E10" s="182"/>
      <c r="F10" s="182"/>
      <c r="G10" s="183"/>
      <c r="H10" s="187" t="s">
        <v>75</v>
      </c>
      <c r="I10" s="188"/>
    </row>
    <row r="11" spans="1:15" s="112" customFormat="1" ht="15">
      <c r="A11" s="180"/>
      <c r="B11" s="184"/>
      <c r="C11" s="185"/>
      <c r="D11" s="185"/>
      <c r="E11" s="185"/>
      <c r="F11" s="185"/>
      <c r="G11" s="186"/>
      <c r="H11" s="189"/>
      <c r="I11" s="190"/>
    </row>
    <row r="12" spans="1:15" s="112" customFormat="1" ht="15">
      <c r="A12" s="115" t="s">
        <v>76</v>
      </c>
      <c r="B12" s="113" t="s">
        <v>77</v>
      </c>
      <c r="C12" s="191">
        <v>3.7999999999999999E-2</v>
      </c>
      <c r="D12" s="191"/>
      <c r="E12" s="114" t="s">
        <v>78</v>
      </c>
      <c r="F12" s="191">
        <v>4.6699999999999998E-2</v>
      </c>
      <c r="G12" s="192"/>
      <c r="H12" s="115" t="s">
        <v>76</v>
      </c>
      <c r="I12" s="124">
        <v>4.0099999999999997E-2</v>
      </c>
    </row>
    <row r="13" spans="1:15" s="112" customFormat="1" ht="15">
      <c r="A13" s="118" t="s">
        <v>79</v>
      </c>
      <c r="B13" s="116" t="s">
        <v>77</v>
      </c>
      <c r="C13" s="176">
        <v>3.2000000000000002E-3</v>
      </c>
      <c r="D13" s="176"/>
      <c r="E13" s="117" t="s">
        <v>78</v>
      </c>
      <c r="F13" s="176">
        <v>7.4000000000000003E-3</v>
      </c>
      <c r="G13" s="177"/>
      <c r="H13" s="118" t="s">
        <v>79</v>
      </c>
      <c r="I13" s="125">
        <v>4.0000000000000001E-3</v>
      </c>
    </row>
    <row r="14" spans="1:15" s="112" customFormat="1" ht="15">
      <c r="A14" s="118" t="s">
        <v>80</v>
      </c>
      <c r="B14" s="116" t="s">
        <v>77</v>
      </c>
      <c r="C14" s="176">
        <v>5.0000000000000001E-3</v>
      </c>
      <c r="D14" s="176"/>
      <c r="E14" s="117" t="s">
        <v>78</v>
      </c>
      <c r="F14" s="176">
        <v>9.7000000000000003E-3</v>
      </c>
      <c r="G14" s="177"/>
      <c r="H14" s="118" t="s">
        <v>80</v>
      </c>
      <c r="I14" s="125">
        <v>5.5999999999999999E-3</v>
      </c>
    </row>
    <row r="15" spans="1:15" s="112" customFormat="1" ht="15">
      <c r="A15" s="118" t="s">
        <v>81</v>
      </c>
      <c r="B15" s="116" t="s">
        <v>77</v>
      </c>
      <c r="C15" s="176">
        <v>1.0200000000000001E-2</v>
      </c>
      <c r="D15" s="176"/>
      <c r="E15" s="117" t="s">
        <v>78</v>
      </c>
      <c r="F15" s="176">
        <v>1.21E-2</v>
      </c>
      <c r="G15" s="177"/>
      <c r="H15" s="118" t="s">
        <v>81</v>
      </c>
      <c r="I15" s="125">
        <v>1.11E-2</v>
      </c>
    </row>
    <row r="16" spans="1:15" s="112" customFormat="1" ht="15">
      <c r="A16" s="118" t="s">
        <v>82</v>
      </c>
      <c r="B16" s="116" t="s">
        <v>77</v>
      </c>
      <c r="C16" s="176">
        <v>6.6400000000000001E-2</v>
      </c>
      <c r="D16" s="176"/>
      <c r="E16" s="117" t="s">
        <v>78</v>
      </c>
      <c r="F16" s="176">
        <v>8.6900000000000005E-2</v>
      </c>
      <c r="G16" s="177"/>
      <c r="H16" s="118" t="s">
        <v>82</v>
      </c>
      <c r="I16" s="125">
        <v>7.2999999999999995E-2</v>
      </c>
    </row>
    <row r="17" spans="1:9" s="112" customFormat="1" ht="15">
      <c r="A17" s="118" t="s">
        <v>93</v>
      </c>
      <c r="B17" s="116" t="s">
        <v>77</v>
      </c>
      <c r="C17" s="176">
        <v>0.02</v>
      </c>
      <c r="D17" s="176"/>
      <c r="E17" s="117" t="s">
        <v>78</v>
      </c>
      <c r="F17" s="176">
        <v>0.05</v>
      </c>
      <c r="G17" s="177"/>
      <c r="H17" s="119" t="s">
        <v>83</v>
      </c>
      <c r="I17" s="125">
        <v>2.5000000000000001E-2</v>
      </c>
    </row>
    <row r="18" spans="1:9" s="112" customFormat="1" ht="15">
      <c r="A18" s="118" t="s">
        <v>94</v>
      </c>
      <c r="B18" s="116"/>
      <c r="C18" s="176"/>
      <c r="D18" s="176"/>
      <c r="E18" s="117"/>
      <c r="F18" s="176">
        <v>3.6499999999999998E-2</v>
      </c>
      <c r="G18" s="177"/>
      <c r="H18" s="119" t="s">
        <v>94</v>
      </c>
      <c r="I18" s="125">
        <v>3.6499999999999998E-2</v>
      </c>
    </row>
    <row r="19" spans="1:9" s="112" customFormat="1" ht="15">
      <c r="A19" s="126" t="s">
        <v>95</v>
      </c>
      <c r="B19" s="120"/>
      <c r="C19" s="194">
        <v>0</v>
      </c>
      <c r="D19" s="194"/>
      <c r="E19" s="121" t="s">
        <v>85</v>
      </c>
      <c r="F19" s="194">
        <v>4.4999999999999998E-2</v>
      </c>
      <c r="G19" s="195"/>
      <c r="H19" s="122" t="s">
        <v>84</v>
      </c>
      <c r="I19" s="127">
        <v>0</v>
      </c>
    </row>
    <row r="20" spans="1:9" s="112" customFormat="1" ht="15">
      <c r="A20" s="196" t="s">
        <v>86</v>
      </c>
      <c r="B20" s="197"/>
      <c r="C20" s="197"/>
      <c r="D20" s="197"/>
      <c r="E20" s="197"/>
      <c r="F20" s="197"/>
      <c r="G20" s="197"/>
      <c r="H20" s="197"/>
      <c r="I20" s="198"/>
    </row>
    <row r="21" spans="1:9" s="112" customFormat="1" ht="15.75">
      <c r="A21" s="115" t="s">
        <v>76</v>
      </c>
      <c r="B21" s="199" t="s">
        <v>87</v>
      </c>
      <c r="C21" s="200"/>
      <c r="D21" s="200"/>
      <c r="E21" s="200"/>
      <c r="F21" s="200"/>
      <c r="G21" s="200"/>
      <c r="H21" s="200"/>
      <c r="I21" s="201"/>
    </row>
    <row r="22" spans="1:9" s="112" customFormat="1" ht="15.75">
      <c r="A22" s="118" t="s">
        <v>79</v>
      </c>
      <c r="B22" s="202" t="s">
        <v>87</v>
      </c>
      <c r="C22" s="203"/>
      <c r="D22" s="203"/>
      <c r="E22" s="203"/>
      <c r="F22" s="203"/>
      <c r="G22" s="203"/>
      <c r="H22" s="203"/>
      <c r="I22" s="204"/>
    </row>
    <row r="23" spans="1:9" s="112" customFormat="1" ht="15.75">
      <c r="A23" s="118" t="s">
        <v>80</v>
      </c>
      <c r="B23" s="202" t="s">
        <v>87</v>
      </c>
      <c r="C23" s="203"/>
      <c r="D23" s="203"/>
      <c r="E23" s="203"/>
      <c r="F23" s="203"/>
      <c r="G23" s="203"/>
      <c r="H23" s="203"/>
      <c r="I23" s="204"/>
    </row>
    <row r="24" spans="1:9" s="112" customFormat="1" ht="15.75">
      <c r="A24" s="118" t="s">
        <v>81</v>
      </c>
      <c r="B24" s="202" t="s">
        <v>87</v>
      </c>
      <c r="C24" s="203"/>
      <c r="D24" s="203"/>
      <c r="E24" s="203"/>
      <c r="F24" s="203"/>
      <c r="G24" s="203"/>
      <c r="H24" s="203"/>
      <c r="I24" s="204"/>
    </row>
    <row r="25" spans="1:9" s="112" customFormat="1" ht="15.75">
      <c r="A25" s="118" t="s">
        <v>82</v>
      </c>
      <c r="B25" s="202" t="s">
        <v>87</v>
      </c>
      <c r="C25" s="203"/>
      <c r="D25" s="203"/>
      <c r="E25" s="203"/>
      <c r="F25" s="203"/>
      <c r="G25" s="203"/>
      <c r="H25" s="203"/>
      <c r="I25" s="204"/>
    </row>
    <row r="26" spans="1:9" s="112" customFormat="1" ht="15.75">
      <c r="A26" s="118" t="s">
        <v>83</v>
      </c>
      <c r="B26" s="202" t="s">
        <v>87</v>
      </c>
      <c r="C26" s="203"/>
      <c r="D26" s="203"/>
      <c r="E26" s="203"/>
      <c r="F26" s="203"/>
      <c r="G26" s="203"/>
      <c r="H26" s="203"/>
      <c r="I26" s="204"/>
    </row>
    <row r="27" spans="1:9" s="112" customFormat="1" ht="15.75">
      <c r="A27" s="126" t="s">
        <v>84</v>
      </c>
      <c r="B27" s="205" t="s">
        <v>87</v>
      </c>
      <c r="C27" s="206"/>
      <c r="D27" s="206"/>
      <c r="E27" s="206"/>
      <c r="F27" s="206"/>
      <c r="G27" s="206"/>
      <c r="H27" s="206"/>
      <c r="I27" s="207"/>
    </row>
    <row r="28" spans="1:9" s="112" customFormat="1" ht="15.75">
      <c r="A28" s="128" t="s">
        <v>88</v>
      </c>
      <c r="B28" s="208" t="s">
        <v>89</v>
      </c>
      <c r="C28" s="209"/>
      <c r="D28" s="209"/>
      <c r="E28" s="209"/>
      <c r="F28" s="209"/>
      <c r="G28" s="209"/>
      <c r="H28" s="210"/>
      <c r="I28" s="129">
        <f>((1+I12+I13+I14)*(1+I15)*(1+I16))/(1-(I17+I19+I18))-1</f>
        <v>0.21345800949387361</v>
      </c>
    </row>
    <row r="29" spans="1:9" s="112" customFormat="1" ht="15.75">
      <c r="A29" s="193"/>
      <c r="B29" s="193"/>
      <c r="C29" s="193"/>
      <c r="D29" s="193"/>
      <c r="E29" s="193"/>
      <c r="F29" s="193"/>
      <c r="G29" s="193"/>
      <c r="H29" s="193"/>
      <c r="I29" s="193"/>
    </row>
    <row r="30" spans="1:9" s="112" customFormat="1" ht="15">
      <c r="A30" s="123"/>
      <c r="B30" s="123"/>
      <c r="C30" s="123"/>
      <c r="D30" s="123"/>
      <c r="E30" s="123"/>
      <c r="F30" s="123"/>
      <c r="G30" s="123"/>
      <c r="H30" s="123"/>
      <c r="I30" s="123"/>
    </row>
    <row r="31" spans="1:9">
      <c r="A31" s="12"/>
      <c r="B31" s="12"/>
      <c r="C31" s="12"/>
      <c r="D31" s="12"/>
      <c r="E31" s="12"/>
      <c r="F31" s="12"/>
      <c r="G31" s="12"/>
      <c r="H31" s="12"/>
      <c r="I31" s="12"/>
    </row>
    <row r="32" spans="1:9">
      <c r="A32" s="111"/>
      <c r="B32" s="111"/>
      <c r="C32" s="111"/>
      <c r="D32" s="111"/>
      <c r="E32" s="111"/>
      <c r="F32" s="111"/>
      <c r="G32" s="111"/>
      <c r="H32" s="111"/>
      <c r="I32" s="111"/>
    </row>
  </sheetData>
  <mergeCells count="34">
    <mergeCell ref="A29:I29"/>
    <mergeCell ref="C19:D19"/>
    <mergeCell ref="F19:G19"/>
    <mergeCell ref="A20:I20"/>
    <mergeCell ref="B21:I21"/>
    <mergeCell ref="B22:I22"/>
    <mergeCell ref="B23:I23"/>
    <mergeCell ref="B24:I24"/>
    <mergeCell ref="B25:I25"/>
    <mergeCell ref="B26:I26"/>
    <mergeCell ref="B27:I27"/>
    <mergeCell ref="B28:H28"/>
    <mergeCell ref="C15:D15"/>
    <mergeCell ref="F15:G15"/>
    <mergeCell ref="C16:D16"/>
    <mergeCell ref="F16:G16"/>
    <mergeCell ref="C17:D17"/>
    <mergeCell ref="F17:G17"/>
    <mergeCell ref="A1:I1"/>
    <mergeCell ref="A2:I2"/>
    <mergeCell ref="A6:I6"/>
    <mergeCell ref="A4:I4"/>
    <mergeCell ref="C18:D18"/>
    <mergeCell ref="F18:G18"/>
    <mergeCell ref="A9:I9"/>
    <mergeCell ref="A10:A11"/>
    <mergeCell ref="B10:G11"/>
    <mergeCell ref="H10:I11"/>
    <mergeCell ref="C12:D12"/>
    <mergeCell ref="F12:G12"/>
    <mergeCell ref="C13:D13"/>
    <mergeCell ref="F13:G13"/>
    <mergeCell ref="C14:D14"/>
    <mergeCell ref="F14:G14"/>
  </mergeCells>
  <conditionalFormatting sqref="I12:I18">
    <cfRule type="cellIs" dxfId="1" priority="2" stopIfTrue="1" operator="notBetween">
      <formula>C12</formula>
      <formula>F12</formula>
    </cfRule>
  </conditionalFormatting>
  <conditionalFormatting sqref="I19">
    <cfRule type="expression" dxfId="0" priority="1" stopIfTrue="1">
      <formula>$L$19&lt;&gt;0</formula>
    </cfRule>
  </conditionalFormatting>
  <dataValidations count="2">
    <dataValidation allowBlank="1" showInputMessage="1" showErrorMessage="1" promptTitle="Fórnula TCU Acórdão 2622/2013" prompt="Rodovias, ferrovias, obras urbanas" sqref="B28:H28"/>
    <dataValidation allowBlank="1" showInputMessage="1" showErrorMessage="1" promptTitle="Encargos sociais" prompt="Para encargos sociais desonerados usar 2%." sqref="I19"/>
  </dataValidations>
  <printOptions horizontalCentered="1"/>
  <pageMargins left="0.39370078740157483" right="0.39370078740157483" top="0.39370078740157483" bottom="0.39370078740157483" header="0" footer="0"/>
  <pageSetup paperSize="9" scale="78" orientation="portrait" r:id="rId1"/>
  <drawing r:id="rId2"/>
  <legacyDrawing r:id="rId3"/>
  <oleObjects>
    <oleObject progId="Word.Document.12" shapeId="5121" r:id="rId4"/>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PLANILHA</vt:lpstr>
      <vt:lpstr>CRONOGRAMA</vt:lpstr>
      <vt:lpstr>COMPOSIÇÃO</vt:lpstr>
      <vt:lpstr>BDI</vt:lpstr>
      <vt:lpstr>BDI!Area_de_impressao</vt:lpstr>
      <vt:lpstr>COMPOSIÇÃO!Area_de_impressao</vt:lpstr>
      <vt:lpstr>CRONOGRAMA!Area_de_impressao</vt:lpstr>
      <vt:lpstr>PLANILHA!Area_de_impressao</vt:lpstr>
      <vt:lpstr>COMPOSIÇÃO!Titulos_de_impressao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rafaelmarques</cp:lastModifiedBy>
  <cp:lastPrinted>2022-05-06T17:22:10Z</cp:lastPrinted>
  <dcterms:created xsi:type="dcterms:W3CDTF">2012-03-16T03:29:41Z</dcterms:created>
  <dcterms:modified xsi:type="dcterms:W3CDTF">2022-05-06T17:22:16Z</dcterms:modified>
</cp:coreProperties>
</file>